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<sst xmlns="http://schemas.openxmlformats.org/spreadsheetml/2006/main" count="81" uniqueCount="72">
  <si>
    <t>附件5</t>
  </si>
  <si>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</si>
  <si>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</si>
  <si>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</si>
  <si>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津市市白衣镇高标准农田建设项目（二〇二一年）</t>
  </si>
  <si>
    <t>主管部门</t>
  </si>
  <si>
    <t>常德市农业农村局</t>
  </si>
  <si>
    <t>实施单位</t>
  </si>
  <si>
    <t>津市市农业农村局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</si>
  <si>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</si>
  <si>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</si>
  <si>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</si>
  <si>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</si>
  <si>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</si>
  <si>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</si>
  <si>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</si>
  <si>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</si>
  <si>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</si>
  <si>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</si>
  <si>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</si>
  <si>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</si>
  <si>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</si>
  <si>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</si>
  <si>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建设高标准农田2.5万亩
（含高效节水灌溉面积0.09万亩）　　</t>
  </si>
  <si>
    <r>
      <rPr>
        <sz val="10.5"/>
        <color rgb="FF000000"/>
        <rFont val="宋体"/>
        <charset val="134"/>
      </rPr>
      <t>建设高标准农田</t>
    </r>
    <r>
      <rPr>
        <sz val="10.5"/>
        <color rgb="FF000000"/>
        <rFont val="Times New Roman"/>
        <charset val="134"/>
      </rPr>
      <t>2.5</t>
    </r>
    <r>
      <rPr>
        <sz val="10.5"/>
        <color rgb="FF000000"/>
        <rFont val="宋体"/>
        <charset val="134"/>
      </rPr>
      <t>万亩</t>
    </r>
    <r>
      <rPr>
        <sz val="10.5"/>
        <color rgb="FF000000"/>
        <rFont val="Times New Roman"/>
        <charset val="134"/>
      </rPr>
      <t xml:space="preserve">
</t>
    </r>
    <r>
      <rPr>
        <sz val="10.5"/>
        <color rgb="FF000000"/>
        <rFont val="宋体"/>
        <charset val="134"/>
      </rPr>
      <t>（含高效节水灌溉面积</t>
    </r>
    <r>
      <rPr>
        <sz val="10.5"/>
        <color rgb="FF000000"/>
        <rFont val="Times New Roman"/>
        <charset val="134"/>
      </rPr>
      <t>0.12</t>
    </r>
    <r>
      <rPr>
        <sz val="10.5"/>
        <color rgb="FF000000"/>
        <rFont val="宋体"/>
        <charset val="134"/>
      </rPr>
      <t>万亩）</t>
    </r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</si>
  <si>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</si>
  <si>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</si>
  <si>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</si>
  <si>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</si>
  <si>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</si>
  <si>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</si>
  <si>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</si>
  <si>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</si>
  <si>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</si>
  <si>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建设高标准农田面积</t>
  </si>
  <si>
    <r>
      <rPr>
        <sz val="10.5"/>
        <color rgb="FF000000"/>
        <rFont val="Times New Roman"/>
        <charset val="134"/>
      </rPr>
      <t>2.5</t>
    </r>
    <r>
      <rPr>
        <sz val="10.5"/>
        <color rgb="FF000000"/>
        <rFont val="宋体"/>
        <charset val="134"/>
      </rPr>
      <t>万亩</t>
    </r>
  </si>
  <si>
    <t>高效节水灌溉面积</t>
  </si>
  <si>
    <r>
      <rPr>
        <sz val="10.5"/>
        <color rgb="FF000000"/>
        <rFont val="Times New Roman"/>
        <charset val="134"/>
      </rPr>
      <t>0.09</t>
    </r>
    <r>
      <rPr>
        <sz val="10.5"/>
        <color rgb="FF000000"/>
        <rFont val="宋体"/>
        <charset val="134"/>
      </rPr>
      <t>万亩</t>
    </r>
  </si>
  <si>
    <r>
      <rPr>
        <sz val="10.5"/>
        <color rgb="FF000000"/>
        <rFont val="Times New Roman"/>
        <charset val="134"/>
      </rPr>
      <t>0.12</t>
    </r>
    <r>
      <rPr>
        <sz val="10.5"/>
        <color rgb="FF000000"/>
        <rFont val="宋体"/>
        <charset val="134"/>
      </rPr>
      <t>万亩</t>
    </r>
  </si>
  <si>
    <t>质量指标</t>
  </si>
  <si>
    <t>单项工程质量合格率</t>
  </si>
  <si>
    <t>时效指标</t>
  </si>
  <si>
    <t>项目完成时间</t>
  </si>
  <si>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宋体"/>
        <charset val="134"/>
      </rPr>
      <t>个月</t>
    </r>
  </si>
  <si>
    <t>成本指标</t>
  </si>
  <si>
    <t>财政投资亩均投资水平</t>
  </si>
  <si>
    <r>
      <rPr>
        <sz val="10.5"/>
        <color rgb="FF000000"/>
        <rFont val="宋体"/>
        <charset val="134"/>
      </rPr>
      <t>不低于</t>
    </r>
    <r>
      <rPr>
        <sz val="10.5"/>
        <color rgb="FF000000"/>
        <rFont val="Times New Roman"/>
        <charset val="134"/>
      </rPr>
      <t>1200</t>
    </r>
    <r>
      <rPr>
        <sz val="10.5"/>
        <color rgb="FF000000"/>
        <rFont val="宋体"/>
        <charset val="134"/>
      </rPr>
      <t>元</t>
    </r>
  </si>
  <si>
    <r>
      <rPr>
        <sz val="10.5"/>
        <color rgb="FF000000"/>
        <rFont val="Times New Roman"/>
        <charset val="134"/>
      </rPr>
      <t>1549</t>
    </r>
    <r>
      <rPr>
        <sz val="10.5"/>
        <color rgb="FF000000"/>
        <rFont val="宋体"/>
        <charset val="134"/>
      </rPr>
      <t>元</t>
    </r>
  </si>
  <si>
    <t>效益指标（30分）</t>
  </si>
  <si>
    <t>经济效益指标</t>
  </si>
  <si>
    <t>新增粮食和其他作物产能</t>
  </si>
  <si>
    <t>100公斤/亩</t>
  </si>
  <si>
    <t>社会效益指标</t>
  </si>
  <si>
    <t>项目区年直接受益农业人口数</t>
  </si>
  <si>
    <r>
      <rPr>
        <sz val="10.5"/>
        <color rgb="FF000000"/>
        <rFont val="Times New Roman"/>
        <charset val="134"/>
      </rPr>
      <t>15000</t>
    </r>
    <r>
      <rPr>
        <sz val="10.5"/>
        <color rgb="FF000000"/>
        <rFont val="宋体"/>
        <charset val="134"/>
      </rPr>
      <t>人</t>
    </r>
  </si>
  <si>
    <r>
      <rPr>
        <sz val="10.5"/>
        <color rgb="FF000000"/>
        <rFont val="Times New Roman"/>
        <charset val="134"/>
      </rPr>
      <t>17000</t>
    </r>
    <r>
      <rPr>
        <sz val="10.5"/>
        <color rgb="FF000000"/>
        <rFont val="宋体"/>
        <charset val="134"/>
      </rPr>
      <t>人</t>
    </r>
  </si>
  <si>
    <t>田间道路通达率</t>
  </si>
  <si>
    <t>生态效益指标</t>
  </si>
  <si>
    <t>耕地质量等级</t>
  </si>
  <si>
    <t>有所提升</t>
  </si>
  <si>
    <t>增加农田林网防护面积</t>
  </si>
  <si>
    <t>可持续影响指标</t>
  </si>
  <si>
    <t>年节约水量</t>
  </si>
  <si>
    <r>
      <rPr>
        <sz val="10.5"/>
        <color rgb="FF000000"/>
        <rFont val="Times New Roman"/>
        <charset val="134"/>
      </rPr>
      <t>7.8</t>
    </r>
    <r>
      <rPr>
        <sz val="10.5"/>
        <color rgb="FF000000"/>
        <rFont val="宋体"/>
        <charset val="134"/>
      </rPr>
      <t>万立方米</t>
    </r>
  </si>
  <si>
    <t>灌溉水利用率提高</t>
  </si>
  <si>
    <t>满意度指标（10分）</t>
  </si>
  <si>
    <t>服务对象满意度指标</t>
  </si>
  <si>
    <t>项目区公众满意度</t>
  </si>
  <si>
    <r>
      <rPr>
        <sz val="10.5"/>
        <color rgb="FF000000"/>
        <rFont val="Times New Roman"/>
        <charset val="134"/>
      </rPr>
      <t>95%</t>
    </r>
    <r>
      <rPr>
        <sz val="10.5"/>
        <color rgb="FF000000"/>
        <rFont val="宋体"/>
        <charset val="134"/>
      </rPr>
      <t>以上</t>
    </r>
  </si>
  <si>
    <t>总分</t>
  </si>
  <si>
    <t>填表人：文虎 填报日期：2022.3.30 联系电话：17363631441</t>
  </si>
  <si>
    <t>单位负责人签字：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</si>
</sst>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2"/>
      <color theme="1"/>
      <name val="仿宋_GB2312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1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9" fontId="7" fillId="0" borderId="1" xfId="11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G10" sqref="G10"/>
    </sheetView>
  </sheetViews>
  <sheetFormatPr defaultColWidth="9" defaultRowHeight="13.5"/>
  <cols>
    <col min="1" max="1" width="9" style="2"/>
    <col min="4" max="4" width="17.25" customWidth="1"/>
    <col min="5" max="5" width="12.75" customWidth="1"/>
    <col min="6" max="6" width="11.625" customWidth="1"/>
    <col min="7" max="8" width="8.375" customWidth="1"/>
    <col min="9" max="9" width="8.75" customWidth="1"/>
  </cols>
  <sheetData>
    <row r="1" ht="25" customHeight="1" spans="1:1">
      <c r="A1" s="2" t="s">
        <v>0</v>
      </c>
    </row>
    <row r="2" ht="23.25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25" customHeight="1" spans="1:9">
      <c r="A3" s="5" t="s">
        <v>2</v>
      </c>
      <c r="B3" s="6"/>
      <c r="C3" s="6"/>
      <c r="D3" s="6"/>
      <c r="E3" s="6"/>
      <c r="F3" s="6"/>
      <c r="G3" s="6"/>
      <c r="H3" s="6"/>
      <c r="I3" s="6"/>
    </row>
    <row r="4" ht="29" customHeight="1" spans="1:9">
      <c r="A4" s="7" t="s">
        <v>3</v>
      </c>
      <c r="B4" s="7" t="s">
        <v>4</v>
      </c>
      <c r="C4" s="8"/>
      <c r="D4" s="8"/>
      <c r="E4" s="8"/>
      <c r="F4" s="8"/>
      <c r="G4" s="8"/>
      <c r="H4" s="8"/>
      <c r="I4" s="8"/>
    </row>
    <row r="5" ht="19" customHeight="1" spans="1:9">
      <c r="A5" s="8" t="s">
        <v>5</v>
      </c>
      <c r="B5" s="7" t="s">
        <v>6</v>
      </c>
      <c r="C5" s="8"/>
      <c r="D5" s="8"/>
      <c r="E5" s="8"/>
      <c r="F5" s="8" t="s">
        <v>7</v>
      </c>
      <c r="G5" s="7" t="s">
        <v>8</v>
      </c>
      <c r="H5" s="8"/>
      <c r="I5" s="8"/>
    </row>
    <row r="6" ht="27" customHeight="1" spans="1:9">
      <c r="A6" s="9" t="s">
        <v>9</v>
      </c>
      <c r="B6" s="10"/>
      <c r="C6" s="10"/>
      <c r="D6" s="8" t="s">
        <v>10</v>
      </c>
      <c r="E6" s="8" t="s">
        <v>11</v>
      </c>
      <c r="F6" s="11" t="s">
        <v>12</v>
      </c>
      <c r="G6" s="11" t="s">
        <v>13</v>
      </c>
      <c r="H6" s="11" t="s">
        <v>14</v>
      </c>
      <c r="I6" s="11" t="s">
        <v>15</v>
      </c>
    </row>
    <row r="7" ht="19" customHeight="1" spans="1:9">
      <c r="A7" s="12"/>
      <c r="B7" s="10" t="s">
        <v>16</v>
      </c>
      <c r="C7" s="10"/>
      <c r="D7" s="8">
        <f>SUM(D8:D10)</f>
        <v>679</v>
      </c>
      <c r="E7" s="8">
        <f>SUM(E8:E10)</f>
        <v>679</v>
      </c>
      <c r="F7" s="8">
        <f>SUM(F8:F10)</f>
        <v>679</v>
      </c>
      <c r="G7" s="8">
        <v>10</v>
      </c>
      <c r="H7" s="13">
        <f>F7/E7</f>
        <v>1</v>
      </c>
      <c r="I7" s="10"/>
    </row>
    <row r="8" ht="19" customHeight="1" spans="1:9">
      <c r="A8" s="12"/>
      <c r="B8" s="10" t="s">
        <v>17</v>
      </c>
      <c r="C8" s="10"/>
      <c r="D8" s="8">
        <v>679</v>
      </c>
      <c r="E8" s="8">
        <v>679</v>
      </c>
      <c r="F8" s="8">
        <v>679</v>
      </c>
      <c r="G8" s="8"/>
      <c r="H8" s="8"/>
      <c r="I8" s="10"/>
    </row>
    <row r="9" ht="19" customHeight="1" spans="1:9">
      <c r="A9" s="12"/>
      <c r="B9" s="14" t="s">
        <v>18</v>
      </c>
      <c r="C9" s="15"/>
      <c r="D9" s="10"/>
      <c r="E9" s="10"/>
      <c r="F9" s="10"/>
      <c r="G9" s="10"/>
      <c r="H9" s="10"/>
      <c r="I9" s="10"/>
    </row>
    <row r="10" ht="19" customHeight="1" spans="1:9">
      <c r="A10" s="16"/>
      <c r="B10" s="15" t="s">
        <v>19</v>
      </c>
      <c r="C10" s="15"/>
      <c r="D10" s="10"/>
      <c r="E10" s="10"/>
      <c r="F10" s="10"/>
      <c r="G10" s="10"/>
      <c r="H10" s="10"/>
      <c r="I10" s="10"/>
    </row>
    <row r="11" ht="19" customHeight="1" spans="1:9">
      <c r="A11" s="9" t="s">
        <v>20</v>
      </c>
      <c r="B11" s="8" t="s">
        <v>21</v>
      </c>
      <c r="C11" s="8"/>
      <c r="D11" s="8"/>
      <c r="E11" s="8"/>
      <c r="F11" s="8" t="s">
        <v>22</v>
      </c>
      <c r="G11" s="8"/>
      <c r="H11" s="8"/>
      <c r="I11" s="8"/>
    </row>
    <row r="12" ht="42" customHeight="1" spans="1:9">
      <c r="A12" s="16"/>
      <c r="B12" s="7" t="s">
        <v>23</v>
      </c>
      <c r="C12" s="8"/>
      <c r="D12" s="8"/>
      <c r="E12" s="8"/>
      <c r="F12" s="7" t="s">
        <v>24</v>
      </c>
      <c r="G12" s="8"/>
      <c r="H12" s="8"/>
      <c r="I12" s="8"/>
    </row>
    <row r="13" ht="41" customHeight="1" spans="1:9">
      <c r="A13" s="9" t="s">
        <v>25</v>
      </c>
      <c r="B13" s="8" t="s">
        <v>26</v>
      </c>
      <c r="C13" s="8" t="s">
        <v>27</v>
      </c>
      <c r="D13" s="8" t="s">
        <v>28</v>
      </c>
      <c r="E13" s="9" t="s">
        <v>29</v>
      </c>
      <c r="F13" s="7" t="s">
        <v>30</v>
      </c>
      <c r="G13" s="8" t="s">
        <v>13</v>
      </c>
      <c r="H13" s="8" t="s">
        <v>15</v>
      </c>
      <c r="I13" s="7" t="s">
        <v>31</v>
      </c>
    </row>
    <row r="14" ht="33" customHeight="1" spans="1:9">
      <c r="A14" s="12"/>
      <c r="B14" s="9" t="s">
        <v>32</v>
      </c>
      <c r="C14" s="8" t="s">
        <v>33</v>
      </c>
      <c r="D14" s="17" t="s">
        <v>34</v>
      </c>
      <c r="E14" s="8" t="s">
        <v>35</v>
      </c>
      <c r="F14" s="8" t="s">
        <v>35</v>
      </c>
      <c r="G14" s="18"/>
      <c r="H14" s="10"/>
      <c r="I14" s="10"/>
    </row>
    <row r="15" ht="33" customHeight="1" spans="1:9">
      <c r="A15" s="12"/>
      <c r="B15" s="19"/>
      <c r="C15" s="8"/>
      <c r="D15" s="17" t="s">
        <v>36</v>
      </c>
      <c r="E15" s="8" t="s">
        <v>37</v>
      </c>
      <c r="F15" s="8" t="s">
        <v>38</v>
      </c>
      <c r="G15" s="18"/>
      <c r="H15" s="10"/>
      <c r="I15" s="10"/>
    </row>
    <row r="16" ht="28" customHeight="1" spans="1:9">
      <c r="A16" s="12"/>
      <c r="B16" s="19"/>
      <c r="C16" s="8" t="s">
        <v>39</v>
      </c>
      <c r="D16" s="17" t="s">
        <v>40</v>
      </c>
      <c r="E16" s="13">
        <v>1</v>
      </c>
      <c r="F16" s="13">
        <v>1</v>
      </c>
      <c r="G16" s="18"/>
      <c r="H16" s="10"/>
      <c r="I16" s="10"/>
    </row>
    <row r="17" ht="24" customHeight="1" spans="1:9">
      <c r="A17" s="12"/>
      <c r="B17" s="19"/>
      <c r="C17" s="8" t="s">
        <v>41</v>
      </c>
      <c r="D17" s="17" t="s">
        <v>42</v>
      </c>
      <c r="E17" s="8" t="s">
        <v>43</v>
      </c>
      <c r="F17" s="8" t="s">
        <v>43</v>
      </c>
      <c r="G17" s="18"/>
      <c r="H17" s="10"/>
      <c r="I17" s="10"/>
    </row>
    <row r="18" ht="27" customHeight="1" spans="1:9">
      <c r="A18" s="12"/>
      <c r="B18" s="20"/>
      <c r="C18" s="8" t="s">
        <v>44</v>
      </c>
      <c r="D18" s="17" t="s">
        <v>45</v>
      </c>
      <c r="E18" s="8" t="s">
        <v>46</v>
      </c>
      <c r="F18" s="8" t="s">
        <v>47</v>
      </c>
      <c r="G18" s="18"/>
      <c r="H18" s="10"/>
      <c r="I18" s="10"/>
    </row>
    <row r="19" ht="38" customHeight="1" spans="1:9">
      <c r="A19" s="12"/>
      <c r="B19" s="9" t="s">
        <v>48</v>
      </c>
      <c r="C19" s="9" t="s">
        <v>49</v>
      </c>
      <c r="D19" s="17" t="s">
        <v>50</v>
      </c>
      <c r="E19" s="8" t="s">
        <v>51</v>
      </c>
      <c r="F19" s="8" t="s">
        <v>51</v>
      </c>
      <c r="G19" s="18"/>
      <c r="H19" s="10"/>
      <c r="I19" s="10"/>
    </row>
    <row r="20" ht="39" customHeight="1" spans="1:9">
      <c r="A20" s="12"/>
      <c r="B20" s="19"/>
      <c r="C20" s="9" t="s">
        <v>52</v>
      </c>
      <c r="D20" s="17" t="s">
        <v>53</v>
      </c>
      <c r="E20" s="8" t="s">
        <v>54</v>
      </c>
      <c r="F20" s="8" t="s">
        <v>55</v>
      </c>
      <c r="G20" s="18"/>
      <c r="H20" s="10"/>
      <c r="I20" s="10"/>
    </row>
    <row r="21" ht="19" customHeight="1" spans="1:9">
      <c r="A21" s="12"/>
      <c r="B21" s="19"/>
      <c r="C21" s="20"/>
      <c r="D21" s="7" t="s">
        <v>56</v>
      </c>
      <c r="E21" s="21">
        <v>0.9</v>
      </c>
      <c r="F21" s="21">
        <v>0.92</v>
      </c>
      <c r="G21" s="18"/>
      <c r="H21" s="10"/>
      <c r="I21" s="10"/>
    </row>
    <row r="22" ht="19" customHeight="1" spans="1:9">
      <c r="A22" s="12"/>
      <c r="B22" s="19"/>
      <c r="C22" s="9" t="s">
        <v>57</v>
      </c>
      <c r="D22" s="17" t="s">
        <v>58</v>
      </c>
      <c r="E22" s="7" t="s">
        <v>59</v>
      </c>
      <c r="F22" s="7" t="s">
        <v>59</v>
      </c>
      <c r="G22" s="18"/>
      <c r="H22" s="10"/>
      <c r="I22" s="10"/>
    </row>
    <row r="23" ht="29" customHeight="1" spans="1:9">
      <c r="A23" s="12"/>
      <c r="B23" s="19"/>
      <c r="C23" s="20"/>
      <c r="D23" s="17" t="s">
        <v>60</v>
      </c>
      <c r="E23" s="8" t="s">
        <v>38</v>
      </c>
      <c r="F23" s="8" t="s">
        <v>38</v>
      </c>
      <c r="G23" s="18"/>
      <c r="H23" s="10"/>
      <c r="I23" s="10"/>
    </row>
    <row r="24" ht="19" customHeight="1" spans="1:9">
      <c r="A24" s="12"/>
      <c r="B24" s="19"/>
      <c r="C24" s="8" t="s">
        <v>61</v>
      </c>
      <c r="D24" s="17" t="s">
        <v>62</v>
      </c>
      <c r="E24" s="8" t="s">
        <v>63</v>
      </c>
      <c r="F24" s="8" t="s">
        <v>63</v>
      </c>
      <c r="G24" s="18"/>
      <c r="H24" s="10"/>
      <c r="I24" s="10"/>
    </row>
    <row r="25" ht="28" customHeight="1" spans="1:9">
      <c r="A25" s="12"/>
      <c r="B25" s="20"/>
      <c r="C25" s="8"/>
      <c r="D25" s="17" t="s">
        <v>64</v>
      </c>
      <c r="E25" s="22">
        <v>0.382</v>
      </c>
      <c r="F25" s="22">
        <v>0.382</v>
      </c>
      <c r="G25" s="18"/>
      <c r="H25" s="10"/>
      <c r="I25" s="10"/>
    </row>
    <row r="26" ht="41" customHeight="1" spans="1:9">
      <c r="A26" s="12"/>
      <c r="B26" s="9" t="s">
        <v>65</v>
      </c>
      <c r="C26" s="8" t="s">
        <v>66</v>
      </c>
      <c r="D26" s="17" t="s">
        <v>67</v>
      </c>
      <c r="E26" s="21" t="s">
        <v>68</v>
      </c>
      <c r="F26" s="21">
        <v>1</v>
      </c>
      <c r="G26" s="18"/>
      <c r="H26" s="10"/>
      <c r="I26" s="10"/>
    </row>
    <row r="27" ht="18" customHeight="1" spans="1:9">
      <c r="A27" s="8" t="s">
        <v>69</v>
      </c>
      <c r="B27" s="8"/>
      <c r="C27" s="8"/>
      <c r="D27" s="8"/>
      <c r="E27" s="8"/>
      <c r="F27" s="8"/>
      <c r="G27" s="8">
        <v>100</v>
      </c>
      <c r="H27" s="10"/>
      <c r="I27" s="10"/>
    </row>
    <row r="28" s="1" customFormat="1" ht="20" customHeight="1" spans="1:9">
      <c r="A28" s="23" t="s">
        <v>70</v>
      </c>
      <c r="B28" s="23"/>
      <c r="C28" s="23"/>
      <c r="D28" s="23"/>
      <c r="E28" s="23"/>
      <c r="F28" s="24" t="s">
        <v>71</v>
      </c>
      <c r="G28" s="24"/>
      <c r="H28" s="24"/>
      <c r="I28" s="24"/>
    </row>
  </sheetData>
  <mergeCells count="26">
    <mergeCell ref="A2:I2"/>
    <mergeCell ref="A3:I3"/>
    <mergeCell ref="B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7:F27"/>
    <mergeCell ref="A28:E28"/>
    <mergeCell ref="F28:I28"/>
    <mergeCell ref="A6:A10"/>
    <mergeCell ref="A11:A12"/>
    <mergeCell ref="A13:A26"/>
    <mergeCell ref="B14:B18"/>
    <mergeCell ref="B19:B25"/>
    <mergeCell ref="C14:C15"/>
    <mergeCell ref="C20:C21"/>
    <mergeCell ref="C22:C23"/>
    <mergeCell ref="C24:C25"/>
  </mergeCells>
  <pageMargins left="0.75" right="0.75" top="1" bottom="1" header="0.5" footer="0.5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2022-04-02T02:56:49Z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1D5A4C425DA54947AFA1D6B623F6C23B</vt:lpwstr>
  </property>
</Properties>
</file>