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1基础数据表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<sst xmlns="http://schemas.openxmlformats.org/spreadsheetml/2006/main" count="184" uniqueCount="110">
  <si>
    <r>
      <rPr>
        <b/>
        <sz val="16"/>
        <rFont val="Times New Roman"/>
        <charset val="134"/>
      </rPr>
      <t>2021</t>
    </r>
    <r>
      <rPr>
        <b/>
        <sz val="16"/>
        <rFont val="宋体"/>
        <charset val="134"/>
      </rPr>
      <t>年度部门整体支出绩效评价基础数据表</t>
    </r>
  </si>
  <si>
    <t>填报单位：津市组织部</t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</si>
  <si>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</si>
  <si>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</si>
  <si>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</si>
  <si>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charset val="134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</si>
  <si>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</si>
  <si>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</si>
  <si>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rPr>
        <b/>
        <sz val="10"/>
        <rFont val="Times New Roman"/>
        <charset val="134"/>
      </rPr>
      <t>2020</t>
    </r>
    <r>
      <rPr>
        <b/>
        <sz val="10"/>
        <rFont val="宋体"/>
        <charset val="134"/>
      </rPr>
      <t>年决算数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</si>
  <si>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年预算数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</si>
  <si>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</si>
  <si>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</si>
  <si>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</si>
  <si>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</si>
  <si>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rPr>
        <sz val="10"/>
        <rFont val="Times New Roman"/>
        <charset val="134"/>
      </rPr>
      <t xml:space="preserve">                                  </t>
    </r>
    <r>
      <rPr>
        <sz val="10"/>
        <rFont val="宋体"/>
        <charset val="134"/>
      </rPr>
      <t>公车运行维护费</t>
    </r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</si>
  <si>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 2</t>
    </r>
    <r>
      <rPr>
        <sz val="10"/>
        <rFont val="宋体"/>
        <charset val="134"/>
      </rPr>
      <t>.出国经费</t>
    </r>
  </si>
  <si>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</si>
  <si>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</si>
  <si>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t xml:space="preserve">         1.</t>
    </r>
    <r>
      <rPr>
        <sz val="10"/>
        <rFont val="宋体"/>
        <charset val="134"/>
      </rPr>
      <t>党建工作专项</t>
    </r>
  </si>
  <si>
    <r>
      <rPr>
        <sz val="10"/>
        <rFont val="Times New Roman"/>
        <charset val="134"/>
      </rPr>
      <t xml:space="preserve">         2.</t>
    </r>
    <r>
      <rPr>
        <sz val="10"/>
        <rFont val="宋体"/>
        <charset val="134"/>
      </rPr>
      <t>运行维护专项</t>
    </r>
  </si>
  <si>
    <t>......</t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</si>
  <si>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charset val="134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</si>
  <si>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</si>
  <si>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</si>
  <si>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</si>
  <si>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</si>
  <si>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</si>
  <si>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</si>
  <si>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</si>
  <si>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</si>
  <si>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</si>
  <si>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</si>
  <si>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</si>
  <si>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</si>
  <si>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</si>
  <si>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</si>
  <si>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</si>
  <si>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</si>
  <si>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</si>
  <si>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</si>
  <si>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</si>
  <si>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</si>
  <si>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</si>
  <si>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</si>
  <si>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</si>
  <si>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</si>
  <si>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</si>
  <si>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</si>
  <si>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</si>
  <si>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</si>
  <si>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</si>
  <si>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</si>
  <si>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>厉行节约保障措施</t>
  </si>
  <si>
    <t>一、规范考察和培训活动。二、严格控制公务接待和差旅费用支出。三、严格会议、文件等一般性支出。四、建立健全岗位节约责任制，制定切实可行的节水节电措施并遵照执行。</t>
  </si>
  <si>
    <r>
      <rPr>
        <sz val="10"/>
        <rFont val="宋体"/>
        <charset val="134"/>
      </rPr>
      <t>说明：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填报基本支出中的一般商品和服务支出。</t>
    </r>
  </si>
  <si>
    <t>办公费</t>
  </si>
  <si>
    <t/>
  </si>
  <si>
    <t>17</t>
  </si>
  <si>
    <t>印刷费</t>
  </si>
  <si>
    <t>18</t>
  </si>
  <si>
    <t>咨询费</t>
  </si>
  <si>
    <t>19</t>
  </si>
  <si>
    <t>水费</t>
  </si>
  <si>
    <t>手续费</t>
  </si>
  <si>
    <t>20</t>
  </si>
  <si>
    <t>电费</t>
  </si>
  <si>
    <t>21</t>
  </si>
  <si>
    <t>邮电费</t>
  </si>
  <si>
    <t>22</t>
  </si>
  <si>
    <t>23</t>
  </si>
  <si>
    <t>差旅费</t>
  </si>
  <si>
    <t>取暖费</t>
  </si>
  <si>
    <t>24</t>
  </si>
  <si>
    <t>专用材料费</t>
  </si>
  <si>
    <t>物业管理费</t>
  </si>
  <si>
    <t>25</t>
  </si>
  <si>
    <t>会议费</t>
  </si>
  <si>
    <t>26</t>
  </si>
  <si>
    <t>培训费</t>
  </si>
  <si>
    <t>因公出国（境）费用</t>
  </si>
  <si>
    <t>27</t>
  </si>
  <si>
    <t>劳务费</t>
  </si>
  <si>
    <t>维修费</t>
  </si>
  <si>
    <t>28</t>
  </si>
  <si>
    <t>租赁费</t>
  </si>
  <si>
    <t>29</t>
  </si>
  <si>
    <t>30</t>
  </si>
  <si>
    <t>公务接待费</t>
  </si>
  <si>
    <t>31</t>
  </si>
  <si>
    <t>工会经费</t>
  </si>
  <si>
    <t>32</t>
  </si>
  <si>
    <t>委托业务费</t>
  </si>
  <si>
    <t>33</t>
  </si>
  <si>
    <t>公务用车运行维护费</t>
  </si>
  <si>
    <t>被装购置费</t>
  </si>
  <si>
    <t>34</t>
  </si>
  <si>
    <t>专用燃料费</t>
  </si>
  <si>
    <t>35</t>
  </si>
  <si>
    <t>其他交通费用</t>
  </si>
  <si>
    <t>36</t>
  </si>
  <si>
    <t>其他商品和服务支出</t>
  </si>
  <si>
    <t>37</t>
  </si>
  <si>
    <t>38</t>
  </si>
  <si>
    <t>福利费</t>
  </si>
  <si>
    <t>39</t>
  </si>
  <si>
    <t>40</t>
  </si>
  <si>
    <t>41</t>
  </si>
  <si>
    <t>税金及附加费用</t>
  </si>
  <si>
    <t>42</t>
  </si>
  <si>
    <t>43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</si>
</sst>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Times New Roman"/>
      <charset val="134"/>
    </font>
    <font>
      <b/>
      <sz val="10"/>
      <name val="Times New Roman"/>
      <charset val="134"/>
    </font>
    <font>
      <b/>
      <sz val="16"/>
      <name val="Times New Roman"/>
      <charset val="134"/>
    </font>
    <font>
      <sz val="10"/>
      <name val="Times New Roman"/>
      <charset val="134"/>
    </font>
    <font>
      <b/>
      <sz val="10"/>
      <color indexed="8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6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1" fillId="20" borderId="14" applyNumberFormat="0" applyAlignment="0" applyProtection="0">
      <alignment vertical="center"/>
    </xf>
    <xf numFmtId="0" fontId="22" fillId="20" borderId="10" applyNumberFormat="0" applyAlignment="0" applyProtection="0">
      <alignment vertical="center"/>
    </xf>
    <xf numFmtId="0" fontId="23" fillId="21" borderId="15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Fill="1"/>
    <xf numFmtId="0" fontId="2" fillId="0" borderId="0" xfId="0" applyFont="1" applyFill="1"/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11" applyFont="1" applyFill="1" applyBorder="1" applyAlignment="1" applyProtection="1">
      <alignment horizontal="center" vertical="center" wrapText="1"/>
    </xf>
    <xf numFmtId="9" fontId="5" fillId="0" borderId="1" xfId="1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3" fontId="3" fillId="0" borderId="1" xfId="8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43" fontId="5" fillId="0" borderId="1" xfId="8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3" fontId="6" fillId="0" borderId="1" xfId="8" applyFont="1" applyFill="1" applyBorder="1" applyAlignment="1">
      <alignment horizontal="center" vertical="center" wrapText="1"/>
    </xf>
    <xf numFmtId="43" fontId="5" fillId="0" borderId="2" xfId="8" applyFont="1" applyFill="1" applyBorder="1" applyAlignment="1">
      <alignment horizontal="center" vertical="center" wrapText="1"/>
    </xf>
    <xf numFmtId="43" fontId="5" fillId="0" borderId="3" xfId="8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43" fontId="6" fillId="0" borderId="4" xfId="8" applyFont="1" applyFill="1" applyBorder="1" applyAlignment="1">
      <alignment horizontal="center" vertical="center" wrapText="1"/>
    </xf>
    <xf numFmtId="43" fontId="5" fillId="0" borderId="1" xfId="8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43" fontId="5" fillId="0" borderId="5" xfId="8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6"/>
  <sheetViews>
    <sheetView tabSelected="1" workbookViewId="0">
      <pane ySplit="1" topLeftCell="A2" activePane="bottomLeft" state="frozen"/>
      <selection/>
      <selection pane="bottomLeft" activeCell="J22" sqref="J22"/>
    </sheetView>
  </sheetViews>
  <sheetFormatPr defaultColWidth="9" defaultRowHeight="12.75" outlineLevelCol="6"/>
  <cols>
    <col min="1" max="1" width="31.1333333333333" style="5" customWidth="1"/>
    <col min="2" max="2" width="9.5" style="6" customWidth="1"/>
    <col min="3" max="3" width="8.88333333333333" style="6" customWidth="1"/>
    <col min="4" max="4" width="9.63333333333333" style="5" customWidth="1"/>
    <col min="5" max="5" width="7.75" style="5" customWidth="1"/>
    <col min="6" max="7" width="9.25" style="5" customWidth="1"/>
    <col min="8" max="223" width="9" style="5"/>
    <col min="224" max="224" width="27" style="5" customWidth="1"/>
    <col min="225" max="225" width="9.5" style="5" customWidth="1"/>
    <col min="226" max="226" width="11.6333333333333" style="5" customWidth="1"/>
    <col min="227" max="227" width="11.8833333333333" style="5" customWidth="1"/>
    <col min="228" max="228" width="8.88333333333333" style="5" customWidth="1"/>
    <col min="229" max="229" width="12.5" style="5" customWidth="1"/>
    <col min="230" max="230" width="8.75" style="5" customWidth="1"/>
    <col min="231" max="233" width="9" style="5" hidden="1" customWidth="1"/>
    <col min="234" max="234" width="9.63333333333333" style="5" customWidth="1"/>
    <col min="235" max="238" width="9" style="5"/>
    <col min="239" max="239" width="9" style="5" hidden="1" customWidth="1"/>
    <col min="240" max="479" width="9" style="5"/>
    <col min="480" max="480" width="27" style="5" customWidth="1"/>
    <col min="481" max="481" width="9.5" style="5" customWidth="1"/>
    <col min="482" max="482" width="11.6333333333333" style="5" customWidth="1"/>
    <col min="483" max="483" width="11.8833333333333" style="5" customWidth="1"/>
    <col min="484" max="484" width="8.88333333333333" style="5" customWidth="1"/>
    <col min="485" max="485" width="12.5" style="5" customWidth="1"/>
    <col min="486" max="486" width="8.75" style="5" customWidth="1"/>
    <col min="487" max="489" width="9" style="5" hidden="1" customWidth="1"/>
    <col min="490" max="490" width="9.63333333333333" style="5" customWidth="1"/>
    <col min="491" max="494" width="9" style="5"/>
    <col min="495" max="495" width="9" style="5" hidden="1" customWidth="1"/>
    <col min="496" max="735" width="9" style="5"/>
    <col min="736" max="736" width="27" style="5" customWidth="1"/>
    <col min="737" max="737" width="9.5" style="5" customWidth="1"/>
    <col min="738" max="738" width="11.6333333333333" style="5" customWidth="1"/>
    <col min="739" max="739" width="11.8833333333333" style="5" customWidth="1"/>
    <col min="740" max="740" width="8.88333333333333" style="5" customWidth="1"/>
    <col min="741" max="741" width="12.5" style="5" customWidth="1"/>
    <col min="742" max="742" width="8.75" style="5" customWidth="1"/>
    <col min="743" max="745" width="9" style="5" hidden="1" customWidth="1"/>
    <col min="746" max="746" width="9.63333333333333" style="5" customWidth="1"/>
    <col min="747" max="750" width="9" style="5"/>
    <col min="751" max="751" width="9" style="5" hidden="1" customWidth="1"/>
    <col min="752" max="991" width="9" style="5"/>
    <col min="992" max="992" width="27" style="5" customWidth="1"/>
    <col min="993" max="993" width="9.5" style="5" customWidth="1"/>
    <col min="994" max="994" width="11.6333333333333" style="5" customWidth="1"/>
    <col min="995" max="995" width="11.8833333333333" style="5" customWidth="1"/>
    <col min="996" max="996" width="8.88333333333333" style="5" customWidth="1"/>
    <col min="997" max="997" width="12.5" style="5" customWidth="1"/>
    <col min="998" max="998" width="8.75" style="5" customWidth="1"/>
    <col min="999" max="1001" width="9" style="5" hidden="1" customWidth="1"/>
    <col min="1002" max="1002" width="9.63333333333333" style="5" customWidth="1"/>
    <col min="1003" max="1006" width="9" style="5"/>
    <col min="1007" max="1007" width="9" style="5" hidden="1" customWidth="1"/>
    <col min="1008" max="1247" width="9" style="5"/>
    <col min="1248" max="1248" width="27" style="5" customWidth="1"/>
    <col min="1249" max="1249" width="9.5" style="5" customWidth="1"/>
    <col min="1250" max="1250" width="11.6333333333333" style="5" customWidth="1"/>
    <col min="1251" max="1251" width="11.8833333333333" style="5" customWidth="1"/>
    <col min="1252" max="1252" width="8.88333333333333" style="5" customWidth="1"/>
    <col min="1253" max="1253" width="12.5" style="5" customWidth="1"/>
    <col min="1254" max="1254" width="8.75" style="5" customWidth="1"/>
    <col min="1255" max="1257" width="9" style="5" hidden="1" customWidth="1"/>
    <col min="1258" max="1258" width="9.63333333333333" style="5" customWidth="1"/>
    <col min="1259" max="1262" width="9" style="5"/>
    <col min="1263" max="1263" width="9" style="5" hidden="1" customWidth="1"/>
    <col min="1264" max="1503" width="9" style="5"/>
    <col min="1504" max="1504" width="27" style="5" customWidth="1"/>
    <col min="1505" max="1505" width="9.5" style="5" customWidth="1"/>
    <col min="1506" max="1506" width="11.6333333333333" style="5" customWidth="1"/>
    <col min="1507" max="1507" width="11.8833333333333" style="5" customWidth="1"/>
    <col min="1508" max="1508" width="8.88333333333333" style="5" customWidth="1"/>
    <col min="1509" max="1509" width="12.5" style="5" customWidth="1"/>
    <col min="1510" max="1510" width="8.75" style="5" customWidth="1"/>
    <col min="1511" max="1513" width="9" style="5" hidden="1" customWidth="1"/>
    <col min="1514" max="1514" width="9.63333333333333" style="5" customWidth="1"/>
    <col min="1515" max="1518" width="9" style="5"/>
    <col min="1519" max="1519" width="9" style="5" hidden="1" customWidth="1"/>
    <col min="1520" max="1759" width="9" style="5"/>
    <col min="1760" max="1760" width="27" style="5" customWidth="1"/>
    <col min="1761" max="1761" width="9.5" style="5" customWidth="1"/>
    <col min="1762" max="1762" width="11.6333333333333" style="5" customWidth="1"/>
    <col min="1763" max="1763" width="11.8833333333333" style="5" customWidth="1"/>
    <col min="1764" max="1764" width="8.88333333333333" style="5" customWidth="1"/>
    <col min="1765" max="1765" width="12.5" style="5" customWidth="1"/>
    <col min="1766" max="1766" width="8.75" style="5" customWidth="1"/>
    <col min="1767" max="1769" width="9" style="5" hidden="1" customWidth="1"/>
    <col min="1770" max="1770" width="9.63333333333333" style="5" customWidth="1"/>
    <col min="1771" max="1774" width="9" style="5"/>
    <col min="1775" max="1775" width="9" style="5" hidden="1" customWidth="1"/>
    <col min="1776" max="2015" width="9" style="5"/>
    <col min="2016" max="2016" width="27" style="5" customWidth="1"/>
    <col min="2017" max="2017" width="9.5" style="5" customWidth="1"/>
    <col min="2018" max="2018" width="11.6333333333333" style="5" customWidth="1"/>
    <col min="2019" max="2019" width="11.8833333333333" style="5" customWidth="1"/>
    <col min="2020" max="2020" width="8.88333333333333" style="5" customWidth="1"/>
    <col min="2021" max="2021" width="12.5" style="5" customWidth="1"/>
    <col min="2022" max="2022" width="8.75" style="5" customWidth="1"/>
    <col min="2023" max="2025" width="9" style="5" hidden="1" customWidth="1"/>
    <col min="2026" max="2026" width="9.63333333333333" style="5" customWidth="1"/>
    <col min="2027" max="2030" width="9" style="5"/>
    <col min="2031" max="2031" width="9" style="5" hidden="1" customWidth="1"/>
    <col min="2032" max="2271" width="9" style="5"/>
    <col min="2272" max="2272" width="27" style="5" customWidth="1"/>
    <col min="2273" max="2273" width="9.5" style="5" customWidth="1"/>
    <col min="2274" max="2274" width="11.6333333333333" style="5" customWidth="1"/>
    <col min="2275" max="2275" width="11.8833333333333" style="5" customWidth="1"/>
    <col min="2276" max="2276" width="8.88333333333333" style="5" customWidth="1"/>
    <col min="2277" max="2277" width="12.5" style="5" customWidth="1"/>
    <col min="2278" max="2278" width="8.75" style="5" customWidth="1"/>
    <col min="2279" max="2281" width="9" style="5" hidden="1" customWidth="1"/>
    <col min="2282" max="2282" width="9.63333333333333" style="5" customWidth="1"/>
    <col min="2283" max="2286" width="9" style="5"/>
    <col min="2287" max="2287" width="9" style="5" hidden="1" customWidth="1"/>
    <col min="2288" max="2527" width="9" style="5"/>
    <col min="2528" max="2528" width="27" style="5" customWidth="1"/>
    <col min="2529" max="2529" width="9.5" style="5" customWidth="1"/>
    <col min="2530" max="2530" width="11.6333333333333" style="5" customWidth="1"/>
    <col min="2531" max="2531" width="11.8833333333333" style="5" customWidth="1"/>
    <col min="2532" max="2532" width="8.88333333333333" style="5" customWidth="1"/>
    <col min="2533" max="2533" width="12.5" style="5" customWidth="1"/>
    <col min="2534" max="2534" width="8.75" style="5" customWidth="1"/>
    <col min="2535" max="2537" width="9" style="5" hidden="1" customWidth="1"/>
    <col min="2538" max="2538" width="9.63333333333333" style="5" customWidth="1"/>
    <col min="2539" max="2542" width="9" style="5"/>
    <col min="2543" max="2543" width="9" style="5" hidden="1" customWidth="1"/>
    <col min="2544" max="2783" width="9" style="5"/>
    <col min="2784" max="2784" width="27" style="5" customWidth="1"/>
    <col min="2785" max="2785" width="9.5" style="5" customWidth="1"/>
    <col min="2786" max="2786" width="11.6333333333333" style="5" customWidth="1"/>
    <col min="2787" max="2787" width="11.8833333333333" style="5" customWidth="1"/>
    <col min="2788" max="2788" width="8.88333333333333" style="5" customWidth="1"/>
    <col min="2789" max="2789" width="12.5" style="5" customWidth="1"/>
    <col min="2790" max="2790" width="8.75" style="5" customWidth="1"/>
    <col min="2791" max="2793" width="9" style="5" hidden="1" customWidth="1"/>
    <col min="2794" max="2794" width="9.63333333333333" style="5" customWidth="1"/>
    <col min="2795" max="2798" width="9" style="5"/>
    <col min="2799" max="2799" width="9" style="5" hidden="1" customWidth="1"/>
    <col min="2800" max="3039" width="9" style="5"/>
    <col min="3040" max="3040" width="27" style="5" customWidth="1"/>
    <col min="3041" max="3041" width="9.5" style="5" customWidth="1"/>
    <col min="3042" max="3042" width="11.6333333333333" style="5" customWidth="1"/>
    <col min="3043" max="3043" width="11.8833333333333" style="5" customWidth="1"/>
    <col min="3044" max="3044" width="8.88333333333333" style="5" customWidth="1"/>
    <col min="3045" max="3045" width="12.5" style="5" customWidth="1"/>
    <col min="3046" max="3046" width="8.75" style="5" customWidth="1"/>
    <col min="3047" max="3049" width="9" style="5" hidden="1" customWidth="1"/>
    <col min="3050" max="3050" width="9.63333333333333" style="5" customWidth="1"/>
    <col min="3051" max="3054" width="9" style="5"/>
    <col min="3055" max="3055" width="9" style="5" hidden="1" customWidth="1"/>
    <col min="3056" max="3295" width="9" style="5"/>
    <col min="3296" max="3296" width="27" style="5" customWidth="1"/>
    <col min="3297" max="3297" width="9.5" style="5" customWidth="1"/>
    <col min="3298" max="3298" width="11.6333333333333" style="5" customWidth="1"/>
    <col min="3299" max="3299" width="11.8833333333333" style="5" customWidth="1"/>
    <col min="3300" max="3300" width="8.88333333333333" style="5" customWidth="1"/>
    <col min="3301" max="3301" width="12.5" style="5" customWidth="1"/>
    <col min="3302" max="3302" width="8.75" style="5" customWidth="1"/>
    <col min="3303" max="3305" width="9" style="5" hidden="1" customWidth="1"/>
    <col min="3306" max="3306" width="9.63333333333333" style="5" customWidth="1"/>
    <col min="3307" max="3310" width="9" style="5"/>
    <col min="3311" max="3311" width="9" style="5" hidden="1" customWidth="1"/>
    <col min="3312" max="3551" width="9" style="5"/>
    <col min="3552" max="3552" width="27" style="5" customWidth="1"/>
    <col min="3553" max="3553" width="9.5" style="5" customWidth="1"/>
    <col min="3554" max="3554" width="11.6333333333333" style="5" customWidth="1"/>
    <col min="3555" max="3555" width="11.8833333333333" style="5" customWidth="1"/>
    <col min="3556" max="3556" width="8.88333333333333" style="5" customWidth="1"/>
    <col min="3557" max="3557" width="12.5" style="5" customWidth="1"/>
    <col min="3558" max="3558" width="8.75" style="5" customWidth="1"/>
    <col min="3559" max="3561" width="9" style="5" hidden="1" customWidth="1"/>
    <col min="3562" max="3562" width="9.63333333333333" style="5" customWidth="1"/>
    <col min="3563" max="3566" width="9" style="5"/>
    <col min="3567" max="3567" width="9" style="5" hidden="1" customWidth="1"/>
    <col min="3568" max="3807" width="9" style="5"/>
    <col min="3808" max="3808" width="27" style="5" customWidth="1"/>
    <col min="3809" max="3809" width="9.5" style="5" customWidth="1"/>
    <col min="3810" max="3810" width="11.6333333333333" style="5" customWidth="1"/>
    <col min="3811" max="3811" width="11.8833333333333" style="5" customWidth="1"/>
    <col min="3812" max="3812" width="8.88333333333333" style="5" customWidth="1"/>
    <col min="3813" max="3813" width="12.5" style="5" customWidth="1"/>
    <col min="3814" max="3814" width="8.75" style="5" customWidth="1"/>
    <col min="3815" max="3817" width="9" style="5" hidden="1" customWidth="1"/>
    <col min="3818" max="3818" width="9.63333333333333" style="5" customWidth="1"/>
    <col min="3819" max="3822" width="9" style="5"/>
    <col min="3823" max="3823" width="9" style="5" hidden="1" customWidth="1"/>
    <col min="3824" max="4063" width="9" style="5"/>
    <col min="4064" max="4064" width="27" style="5" customWidth="1"/>
    <col min="4065" max="4065" width="9.5" style="5" customWidth="1"/>
    <col min="4066" max="4066" width="11.6333333333333" style="5" customWidth="1"/>
    <col min="4067" max="4067" width="11.8833333333333" style="5" customWidth="1"/>
    <col min="4068" max="4068" width="8.88333333333333" style="5" customWidth="1"/>
    <col min="4069" max="4069" width="12.5" style="5" customWidth="1"/>
    <col min="4070" max="4070" width="8.75" style="5" customWidth="1"/>
    <col min="4071" max="4073" width="9" style="5" hidden="1" customWidth="1"/>
    <col min="4074" max="4074" width="9.63333333333333" style="5" customWidth="1"/>
    <col min="4075" max="4078" width="9" style="5"/>
    <col min="4079" max="4079" width="9" style="5" hidden="1" customWidth="1"/>
    <col min="4080" max="4319" width="9" style="5"/>
    <col min="4320" max="4320" width="27" style="5" customWidth="1"/>
    <col min="4321" max="4321" width="9.5" style="5" customWidth="1"/>
    <col min="4322" max="4322" width="11.6333333333333" style="5" customWidth="1"/>
    <col min="4323" max="4323" width="11.8833333333333" style="5" customWidth="1"/>
    <col min="4324" max="4324" width="8.88333333333333" style="5" customWidth="1"/>
    <col min="4325" max="4325" width="12.5" style="5" customWidth="1"/>
    <col min="4326" max="4326" width="8.75" style="5" customWidth="1"/>
    <col min="4327" max="4329" width="9" style="5" hidden="1" customWidth="1"/>
    <col min="4330" max="4330" width="9.63333333333333" style="5" customWidth="1"/>
    <col min="4331" max="4334" width="9" style="5"/>
    <col min="4335" max="4335" width="9" style="5" hidden="1" customWidth="1"/>
    <col min="4336" max="4575" width="9" style="5"/>
    <col min="4576" max="4576" width="27" style="5" customWidth="1"/>
    <col min="4577" max="4577" width="9.5" style="5" customWidth="1"/>
    <col min="4578" max="4578" width="11.6333333333333" style="5" customWidth="1"/>
    <col min="4579" max="4579" width="11.8833333333333" style="5" customWidth="1"/>
    <col min="4580" max="4580" width="8.88333333333333" style="5" customWidth="1"/>
    <col min="4581" max="4581" width="12.5" style="5" customWidth="1"/>
    <col min="4582" max="4582" width="8.75" style="5" customWidth="1"/>
    <col min="4583" max="4585" width="9" style="5" hidden="1" customWidth="1"/>
    <col min="4586" max="4586" width="9.63333333333333" style="5" customWidth="1"/>
    <col min="4587" max="4590" width="9" style="5"/>
    <col min="4591" max="4591" width="9" style="5" hidden="1" customWidth="1"/>
    <col min="4592" max="4831" width="9" style="5"/>
    <col min="4832" max="4832" width="27" style="5" customWidth="1"/>
    <col min="4833" max="4833" width="9.5" style="5" customWidth="1"/>
    <col min="4834" max="4834" width="11.6333333333333" style="5" customWidth="1"/>
    <col min="4835" max="4835" width="11.8833333333333" style="5" customWidth="1"/>
    <col min="4836" max="4836" width="8.88333333333333" style="5" customWidth="1"/>
    <col min="4837" max="4837" width="12.5" style="5" customWidth="1"/>
    <col min="4838" max="4838" width="8.75" style="5" customWidth="1"/>
    <col min="4839" max="4841" width="9" style="5" hidden="1" customWidth="1"/>
    <col min="4842" max="4842" width="9.63333333333333" style="5" customWidth="1"/>
    <col min="4843" max="4846" width="9" style="5"/>
    <col min="4847" max="4847" width="9" style="5" hidden="1" customWidth="1"/>
    <col min="4848" max="5087" width="9" style="5"/>
    <col min="5088" max="5088" width="27" style="5" customWidth="1"/>
    <col min="5089" max="5089" width="9.5" style="5" customWidth="1"/>
    <col min="5090" max="5090" width="11.6333333333333" style="5" customWidth="1"/>
    <col min="5091" max="5091" width="11.8833333333333" style="5" customWidth="1"/>
    <col min="5092" max="5092" width="8.88333333333333" style="5" customWidth="1"/>
    <col min="5093" max="5093" width="12.5" style="5" customWidth="1"/>
    <col min="5094" max="5094" width="8.75" style="5" customWidth="1"/>
    <col min="5095" max="5097" width="9" style="5" hidden="1" customWidth="1"/>
    <col min="5098" max="5098" width="9.63333333333333" style="5" customWidth="1"/>
    <col min="5099" max="5102" width="9" style="5"/>
    <col min="5103" max="5103" width="9" style="5" hidden="1" customWidth="1"/>
    <col min="5104" max="5343" width="9" style="5"/>
    <col min="5344" max="5344" width="27" style="5" customWidth="1"/>
    <col min="5345" max="5345" width="9.5" style="5" customWidth="1"/>
    <col min="5346" max="5346" width="11.6333333333333" style="5" customWidth="1"/>
    <col min="5347" max="5347" width="11.8833333333333" style="5" customWidth="1"/>
    <col min="5348" max="5348" width="8.88333333333333" style="5" customWidth="1"/>
    <col min="5349" max="5349" width="12.5" style="5" customWidth="1"/>
    <col min="5350" max="5350" width="8.75" style="5" customWidth="1"/>
    <col min="5351" max="5353" width="9" style="5" hidden="1" customWidth="1"/>
    <col min="5354" max="5354" width="9.63333333333333" style="5" customWidth="1"/>
    <col min="5355" max="5358" width="9" style="5"/>
    <col min="5359" max="5359" width="9" style="5" hidden="1" customWidth="1"/>
    <col min="5360" max="5599" width="9" style="5"/>
    <col min="5600" max="5600" width="27" style="5" customWidth="1"/>
    <col min="5601" max="5601" width="9.5" style="5" customWidth="1"/>
    <col min="5602" max="5602" width="11.6333333333333" style="5" customWidth="1"/>
    <col min="5603" max="5603" width="11.8833333333333" style="5" customWidth="1"/>
    <col min="5604" max="5604" width="8.88333333333333" style="5" customWidth="1"/>
    <col min="5605" max="5605" width="12.5" style="5" customWidth="1"/>
    <col min="5606" max="5606" width="8.75" style="5" customWidth="1"/>
    <col min="5607" max="5609" width="9" style="5" hidden="1" customWidth="1"/>
    <col min="5610" max="5610" width="9.63333333333333" style="5" customWidth="1"/>
    <col min="5611" max="5614" width="9" style="5"/>
    <col min="5615" max="5615" width="9" style="5" hidden="1" customWidth="1"/>
    <col min="5616" max="5855" width="9" style="5"/>
    <col min="5856" max="5856" width="27" style="5" customWidth="1"/>
    <col min="5857" max="5857" width="9.5" style="5" customWidth="1"/>
    <col min="5858" max="5858" width="11.6333333333333" style="5" customWidth="1"/>
    <col min="5859" max="5859" width="11.8833333333333" style="5" customWidth="1"/>
    <col min="5860" max="5860" width="8.88333333333333" style="5" customWidth="1"/>
    <col min="5861" max="5861" width="12.5" style="5" customWidth="1"/>
    <col min="5862" max="5862" width="8.75" style="5" customWidth="1"/>
    <col min="5863" max="5865" width="9" style="5" hidden="1" customWidth="1"/>
    <col min="5866" max="5866" width="9.63333333333333" style="5" customWidth="1"/>
    <col min="5867" max="5870" width="9" style="5"/>
    <col min="5871" max="5871" width="9" style="5" hidden="1" customWidth="1"/>
    <col min="5872" max="6111" width="9" style="5"/>
    <col min="6112" max="6112" width="27" style="5" customWidth="1"/>
    <col min="6113" max="6113" width="9.5" style="5" customWidth="1"/>
    <col min="6114" max="6114" width="11.6333333333333" style="5" customWidth="1"/>
    <col min="6115" max="6115" width="11.8833333333333" style="5" customWidth="1"/>
    <col min="6116" max="6116" width="8.88333333333333" style="5" customWidth="1"/>
    <col min="6117" max="6117" width="12.5" style="5" customWidth="1"/>
    <col min="6118" max="6118" width="8.75" style="5" customWidth="1"/>
    <col min="6119" max="6121" width="9" style="5" hidden="1" customWidth="1"/>
    <col min="6122" max="6122" width="9.63333333333333" style="5" customWidth="1"/>
    <col min="6123" max="6126" width="9" style="5"/>
    <col min="6127" max="6127" width="9" style="5" hidden="1" customWidth="1"/>
    <col min="6128" max="6367" width="9" style="5"/>
    <col min="6368" max="6368" width="27" style="5" customWidth="1"/>
    <col min="6369" max="6369" width="9.5" style="5" customWidth="1"/>
    <col min="6370" max="6370" width="11.6333333333333" style="5" customWidth="1"/>
    <col min="6371" max="6371" width="11.8833333333333" style="5" customWidth="1"/>
    <col min="6372" max="6372" width="8.88333333333333" style="5" customWidth="1"/>
    <col min="6373" max="6373" width="12.5" style="5" customWidth="1"/>
    <col min="6374" max="6374" width="8.75" style="5" customWidth="1"/>
    <col min="6375" max="6377" width="9" style="5" hidden="1" customWidth="1"/>
    <col min="6378" max="6378" width="9.63333333333333" style="5" customWidth="1"/>
    <col min="6379" max="6382" width="9" style="5"/>
    <col min="6383" max="6383" width="9" style="5" hidden="1" customWidth="1"/>
    <col min="6384" max="6623" width="9" style="5"/>
    <col min="6624" max="6624" width="27" style="5" customWidth="1"/>
    <col min="6625" max="6625" width="9.5" style="5" customWidth="1"/>
    <col min="6626" max="6626" width="11.6333333333333" style="5" customWidth="1"/>
    <col min="6627" max="6627" width="11.8833333333333" style="5" customWidth="1"/>
    <col min="6628" max="6628" width="8.88333333333333" style="5" customWidth="1"/>
    <col min="6629" max="6629" width="12.5" style="5" customWidth="1"/>
    <col min="6630" max="6630" width="8.75" style="5" customWidth="1"/>
    <col min="6631" max="6633" width="9" style="5" hidden="1" customWidth="1"/>
    <col min="6634" max="6634" width="9.63333333333333" style="5" customWidth="1"/>
    <col min="6635" max="6638" width="9" style="5"/>
    <col min="6639" max="6639" width="9" style="5" hidden="1" customWidth="1"/>
    <col min="6640" max="6879" width="9" style="5"/>
    <col min="6880" max="6880" width="27" style="5" customWidth="1"/>
    <col min="6881" max="6881" width="9.5" style="5" customWidth="1"/>
    <col min="6882" max="6882" width="11.6333333333333" style="5" customWidth="1"/>
    <col min="6883" max="6883" width="11.8833333333333" style="5" customWidth="1"/>
    <col min="6884" max="6884" width="8.88333333333333" style="5" customWidth="1"/>
    <col min="6885" max="6885" width="12.5" style="5" customWidth="1"/>
    <col min="6886" max="6886" width="8.75" style="5" customWidth="1"/>
    <col min="6887" max="6889" width="9" style="5" hidden="1" customWidth="1"/>
    <col min="6890" max="6890" width="9.63333333333333" style="5" customWidth="1"/>
    <col min="6891" max="6894" width="9" style="5"/>
    <col min="6895" max="6895" width="9" style="5" hidden="1" customWidth="1"/>
    <col min="6896" max="7135" width="9" style="5"/>
    <col min="7136" max="7136" width="27" style="5" customWidth="1"/>
    <col min="7137" max="7137" width="9.5" style="5" customWidth="1"/>
    <col min="7138" max="7138" width="11.6333333333333" style="5" customWidth="1"/>
    <col min="7139" max="7139" width="11.8833333333333" style="5" customWidth="1"/>
    <col min="7140" max="7140" width="8.88333333333333" style="5" customWidth="1"/>
    <col min="7141" max="7141" width="12.5" style="5" customWidth="1"/>
    <col min="7142" max="7142" width="8.75" style="5" customWidth="1"/>
    <col min="7143" max="7145" width="9" style="5" hidden="1" customWidth="1"/>
    <col min="7146" max="7146" width="9.63333333333333" style="5" customWidth="1"/>
    <col min="7147" max="7150" width="9" style="5"/>
    <col min="7151" max="7151" width="9" style="5" hidden="1" customWidth="1"/>
    <col min="7152" max="7391" width="9" style="5"/>
    <col min="7392" max="7392" width="27" style="5" customWidth="1"/>
    <col min="7393" max="7393" width="9.5" style="5" customWidth="1"/>
    <col min="7394" max="7394" width="11.6333333333333" style="5" customWidth="1"/>
    <col min="7395" max="7395" width="11.8833333333333" style="5" customWidth="1"/>
    <col min="7396" max="7396" width="8.88333333333333" style="5" customWidth="1"/>
    <col min="7397" max="7397" width="12.5" style="5" customWidth="1"/>
    <col min="7398" max="7398" width="8.75" style="5" customWidth="1"/>
    <col min="7399" max="7401" width="9" style="5" hidden="1" customWidth="1"/>
    <col min="7402" max="7402" width="9.63333333333333" style="5" customWidth="1"/>
    <col min="7403" max="7406" width="9" style="5"/>
    <col min="7407" max="7407" width="9" style="5" hidden="1" customWidth="1"/>
    <col min="7408" max="7647" width="9" style="5"/>
    <col min="7648" max="7648" width="27" style="5" customWidth="1"/>
    <col min="7649" max="7649" width="9.5" style="5" customWidth="1"/>
    <col min="7650" max="7650" width="11.6333333333333" style="5" customWidth="1"/>
    <col min="7651" max="7651" width="11.8833333333333" style="5" customWidth="1"/>
    <col min="7652" max="7652" width="8.88333333333333" style="5" customWidth="1"/>
    <col min="7653" max="7653" width="12.5" style="5" customWidth="1"/>
    <col min="7654" max="7654" width="8.75" style="5" customWidth="1"/>
    <col min="7655" max="7657" width="9" style="5" hidden="1" customWidth="1"/>
    <col min="7658" max="7658" width="9.63333333333333" style="5" customWidth="1"/>
    <col min="7659" max="7662" width="9" style="5"/>
    <col min="7663" max="7663" width="9" style="5" hidden="1" customWidth="1"/>
    <col min="7664" max="7903" width="9" style="5"/>
    <col min="7904" max="7904" width="27" style="5" customWidth="1"/>
    <col min="7905" max="7905" width="9.5" style="5" customWidth="1"/>
    <col min="7906" max="7906" width="11.6333333333333" style="5" customWidth="1"/>
    <col min="7907" max="7907" width="11.8833333333333" style="5" customWidth="1"/>
    <col min="7908" max="7908" width="8.88333333333333" style="5" customWidth="1"/>
    <col min="7909" max="7909" width="12.5" style="5" customWidth="1"/>
    <col min="7910" max="7910" width="8.75" style="5" customWidth="1"/>
    <col min="7911" max="7913" width="9" style="5" hidden="1" customWidth="1"/>
    <col min="7914" max="7914" width="9.63333333333333" style="5" customWidth="1"/>
    <col min="7915" max="7918" width="9" style="5"/>
    <col min="7919" max="7919" width="9" style="5" hidden="1" customWidth="1"/>
    <col min="7920" max="8159" width="9" style="5"/>
    <col min="8160" max="8160" width="27" style="5" customWidth="1"/>
    <col min="8161" max="8161" width="9.5" style="5" customWidth="1"/>
    <col min="8162" max="8162" width="11.6333333333333" style="5" customWidth="1"/>
    <col min="8163" max="8163" width="11.8833333333333" style="5" customWidth="1"/>
    <col min="8164" max="8164" width="8.88333333333333" style="5" customWidth="1"/>
    <col min="8165" max="8165" width="12.5" style="5" customWidth="1"/>
    <col min="8166" max="8166" width="8.75" style="5" customWidth="1"/>
    <col min="8167" max="8169" width="9" style="5" hidden="1" customWidth="1"/>
    <col min="8170" max="8170" width="9.63333333333333" style="5" customWidth="1"/>
    <col min="8171" max="8174" width="9" style="5"/>
    <col min="8175" max="8175" width="9" style="5" hidden="1" customWidth="1"/>
    <col min="8176" max="8415" width="9" style="5"/>
    <col min="8416" max="8416" width="27" style="5" customWidth="1"/>
    <col min="8417" max="8417" width="9.5" style="5" customWidth="1"/>
    <col min="8418" max="8418" width="11.6333333333333" style="5" customWidth="1"/>
    <col min="8419" max="8419" width="11.8833333333333" style="5" customWidth="1"/>
    <col min="8420" max="8420" width="8.88333333333333" style="5" customWidth="1"/>
    <col min="8421" max="8421" width="12.5" style="5" customWidth="1"/>
    <col min="8422" max="8422" width="8.75" style="5" customWidth="1"/>
    <col min="8423" max="8425" width="9" style="5" hidden="1" customWidth="1"/>
    <col min="8426" max="8426" width="9.63333333333333" style="5" customWidth="1"/>
    <col min="8427" max="8430" width="9" style="5"/>
    <col min="8431" max="8431" width="9" style="5" hidden="1" customWidth="1"/>
    <col min="8432" max="8671" width="9" style="5"/>
    <col min="8672" max="8672" width="27" style="5" customWidth="1"/>
    <col min="8673" max="8673" width="9.5" style="5" customWidth="1"/>
    <col min="8674" max="8674" width="11.6333333333333" style="5" customWidth="1"/>
    <col min="8675" max="8675" width="11.8833333333333" style="5" customWidth="1"/>
    <col min="8676" max="8676" width="8.88333333333333" style="5" customWidth="1"/>
    <col min="8677" max="8677" width="12.5" style="5" customWidth="1"/>
    <col min="8678" max="8678" width="8.75" style="5" customWidth="1"/>
    <col min="8679" max="8681" width="9" style="5" hidden="1" customWidth="1"/>
    <col min="8682" max="8682" width="9.63333333333333" style="5" customWidth="1"/>
    <col min="8683" max="8686" width="9" style="5"/>
    <col min="8687" max="8687" width="9" style="5" hidden="1" customWidth="1"/>
    <col min="8688" max="8927" width="9" style="5"/>
    <col min="8928" max="8928" width="27" style="5" customWidth="1"/>
    <col min="8929" max="8929" width="9.5" style="5" customWidth="1"/>
    <col min="8930" max="8930" width="11.6333333333333" style="5" customWidth="1"/>
    <col min="8931" max="8931" width="11.8833333333333" style="5" customWidth="1"/>
    <col min="8932" max="8932" width="8.88333333333333" style="5" customWidth="1"/>
    <col min="8933" max="8933" width="12.5" style="5" customWidth="1"/>
    <col min="8934" max="8934" width="8.75" style="5" customWidth="1"/>
    <col min="8935" max="8937" width="9" style="5" hidden="1" customWidth="1"/>
    <col min="8938" max="8938" width="9.63333333333333" style="5" customWidth="1"/>
    <col min="8939" max="8942" width="9" style="5"/>
    <col min="8943" max="8943" width="9" style="5" hidden="1" customWidth="1"/>
    <col min="8944" max="9183" width="9" style="5"/>
    <col min="9184" max="9184" width="27" style="5" customWidth="1"/>
    <col min="9185" max="9185" width="9.5" style="5" customWidth="1"/>
    <col min="9186" max="9186" width="11.6333333333333" style="5" customWidth="1"/>
    <col min="9187" max="9187" width="11.8833333333333" style="5" customWidth="1"/>
    <col min="9188" max="9188" width="8.88333333333333" style="5" customWidth="1"/>
    <col min="9189" max="9189" width="12.5" style="5" customWidth="1"/>
    <col min="9190" max="9190" width="8.75" style="5" customWidth="1"/>
    <col min="9191" max="9193" width="9" style="5" hidden="1" customWidth="1"/>
    <col min="9194" max="9194" width="9.63333333333333" style="5" customWidth="1"/>
    <col min="9195" max="9198" width="9" style="5"/>
    <col min="9199" max="9199" width="9" style="5" hidden="1" customWidth="1"/>
    <col min="9200" max="9439" width="9" style="5"/>
    <col min="9440" max="9440" width="27" style="5" customWidth="1"/>
    <col min="9441" max="9441" width="9.5" style="5" customWidth="1"/>
    <col min="9442" max="9442" width="11.6333333333333" style="5" customWidth="1"/>
    <col min="9443" max="9443" width="11.8833333333333" style="5" customWidth="1"/>
    <col min="9444" max="9444" width="8.88333333333333" style="5" customWidth="1"/>
    <col min="9445" max="9445" width="12.5" style="5" customWidth="1"/>
    <col min="9446" max="9446" width="8.75" style="5" customWidth="1"/>
    <col min="9447" max="9449" width="9" style="5" hidden="1" customWidth="1"/>
    <col min="9450" max="9450" width="9.63333333333333" style="5" customWidth="1"/>
    <col min="9451" max="9454" width="9" style="5"/>
    <col min="9455" max="9455" width="9" style="5" hidden="1" customWidth="1"/>
    <col min="9456" max="9695" width="9" style="5"/>
    <col min="9696" max="9696" width="27" style="5" customWidth="1"/>
    <col min="9697" max="9697" width="9.5" style="5" customWidth="1"/>
    <col min="9698" max="9698" width="11.6333333333333" style="5" customWidth="1"/>
    <col min="9699" max="9699" width="11.8833333333333" style="5" customWidth="1"/>
    <col min="9700" max="9700" width="8.88333333333333" style="5" customWidth="1"/>
    <col min="9701" max="9701" width="12.5" style="5" customWidth="1"/>
    <col min="9702" max="9702" width="8.75" style="5" customWidth="1"/>
    <col min="9703" max="9705" width="9" style="5" hidden="1" customWidth="1"/>
    <col min="9706" max="9706" width="9.63333333333333" style="5" customWidth="1"/>
    <col min="9707" max="9710" width="9" style="5"/>
    <col min="9711" max="9711" width="9" style="5" hidden="1" customWidth="1"/>
    <col min="9712" max="9951" width="9" style="5"/>
    <col min="9952" max="9952" width="27" style="5" customWidth="1"/>
    <col min="9953" max="9953" width="9.5" style="5" customWidth="1"/>
    <col min="9954" max="9954" width="11.6333333333333" style="5" customWidth="1"/>
    <col min="9955" max="9955" width="11.8833333333333" style="5" customWidth="1"/>
    <col min="9956" max="9956" width="8.88333333333333" style="5" customWidth="1"/>
    <col min="9957" max="9957" width="12.5" style="5" customWidth="1"/>
    <col min="9958" max="9958" width="8.75" style="5" customWidth="1"/>
    <col min="9959" max="9961" width="9" style="5" hidden="1" customWidth="1"/>
    <col min="9962" max="9962" width="9.63333333333333" style="5" customWidth="1"/>
    <col min="9963" max="9966" width="9" style="5"/>
    <col min="9967" max="9967" width="9" style="5" hidden="1" customWidth="1"/>
    <col min="9968" max="10207" width="9" style="5"/>
    <col min="10208" max="10208" width="27" style="5" customWidth="1"/>
    <col min="10209" max="10209" width="9.5" style="5" customWidth="1"/>
    <col min="10210" max="10210" width="11.6333333333333" style="5" customWidth="1"/>
    <col min="10211" max="10211" width="11.8833333333333" style="5" customWidth="1"/>
    <col min="10212" max="10212" width="8.88333333333333" style="5" customWidth="1"/>
    <col min="10213" max="10213" width="12.5" style="5" customWidth="1"/>
    <col min="10214" max="10214" width="8.75" style="5" customWidth="1"/>
    <col min="10215" max="10217" width="9" style="5" hidden="1" customWidth="1"/>
    <col min="10218" max="10218" width="9.63333333333333" style="5" customWidth="1"/>
    <col min="10219" max="10222" width="9" style="5"/>
    <col min="10223" max="10223" width="9" style="5" hidden="1" customWidth="1"/>
    <col min="10224" max="10463" width="9" style="5"/>
    <col min="10464" max="10464" width="27" style="5" customWidth="1"/>
    <col min="10465" max="10465" width="9.5" style="5" customWidth="1"/>
    <col min="10466" max="10466" width="11.6333333333333" style="5" customWidth="1"/>
    <col min="10467" max="10467" width="11.8833333333333" style="5" customWidth="1"/>
    <col min="10468" max="10468" width="8.88333333333333" style="5" customWidth="1"/>
    <col min="10469" max="10469" width="12.5" style="5" customWidth="1"/>
    <col min="10470" max="10470" width="8.75" style="5" customWidth="1"/>
    <col min="10471" max="10473" width="9" style="5" hidden="1" customWidth="1"/>
    <col min="10474" max="10474" width="9.63333333333333" style="5" customWidth="1"/>
    <col min="10475" max="10478" width="9" style="5"/>
    <col min="10479" max="10479" width="9" style="5" hidden="1" customWidth="1"/>
    <col min="10480" max="10719" width="9" style="5"/>
    <col min="10720" max="10720" width="27" style="5" customWidth="1"/>
    <col min="10721" max="10721" width="9.5" style="5" customWidth="1"/>
    <col min="10722" max="10722" width="11.6333333333333" style="5" customWidth="1"/>
    <col min="10723" max="10723" width="11.8833333333333" style="5" customWidth="1"/>
    <col min="10724" max="10724" width="8.88333333333333" style="5" customWidth="1"/>
    <col min="10725" max="10725" width="12.5" style="5" customWidth="1"/>
    <col min="10726" max="10726" width="8.75" style="5" customWidth="1"/>
    <col min="10727" max="10729" width="9" style="5" hidden="1" customWidth="1"/>
    <col min="10730" max="10730" width="9.63333333333333" style="5" customWidth="1"/>
    <col min="10731" max="10734" width="9" style="5"/>
    <col min="10735" max="10735" width="9" style="5" hidden="1" customWidth="1"/>
    <col min="10736" max="10975" width="9" style="5"/>
    <col min="10976" max="10976" width="27" style="5" customWidth="1"/>
    <col min="10977" max="10977" width="9.5" style="5" customWidth="1"/>
    <col min="10978" max="10978" width="11.6333333333333" style="5" customWidth="1"/>
    <col min="10979" max="10979" width="11.8833333333333" style="5" customWidth="1"/>
    <col min="10980" max="10980" width="8.88333333333333" style="5" customWidth="1"/>
    <col min="10981" max="10981" width="12.5" style="5" customWidth="1"/>
    <col min="10982" max="10982" width="8.75" style="5" customWidth="1"/>
    <col min="10983" max="10985" width="9" style="5" hidden="1" customWidth="1"/>
    <col min="10986" max="10986" width="9.63333333333333" style="5" customWidth="1"/>
    <col min="10987" max="10990" width="9" style="5"/>
    <col min="10991" max="10991" width="9" style="5" hidden="1" customWidth="1"/>
    <col min="10992" max="11231" width="9" style="5"/>
    <col min="11232" max="11232" width="27" style="5" customWidth="1"/>
    <col min="11233" max="11233" width="9.5" style="5" customWidth="1"/>
    <col min="11234" max="11234" width="11.6333333333333" style="5" customWidth="1"/>
    <col min="11235" max="11235" width="11.8833333333333" style="5" customWidth="1"/>
    <col min="11236" max="11236" width="8.88333333333333" style="5" customWidth="1"/>
    <col min="11237" max="11237" width="12.5" style="5" customWidth="1"/>
    <col min="11238" max="11238" width="8.75" style="5" customWidth="1"/>
    <col min="11239" max="11241" width="9" style="5" hidden="1" customWidth="1"/>
    <col min="11242" max="11242" width="9.63333333333333" style="5" customWidth="1"/>
    <col min="11243" max="11246" width="9" style="5"/>
    <col min="11247" max="11247" width="9" style="5" hidden="1" customWidth="1"/>
    <col min="11248" max="11487" width="9" style="5"/>
    <col min="11488" max="11488" width="27" style="5" customWidth="1"/>
    <col min="11489" max="11489" width="9.5" style="5" customWidth="1"/>
    <col min="11490" max="11490" width="11.6333333333333" style="5" customWidth="1"/>
    <col min="11491" max="11491" width="11.8833333333333" style="5" customWidth="1"/>
    <col min="11492" max="11492" width="8.88333333333333" style="5" customWidth="1"/>
    <col min="11493" max="11493" width="12.5" style="5" customWidth="1"/>
    <col min="11494" max="11494" width="8.75" style="5" customWidth="1"/>
    <col min="11495" max="11497" width="9" style="5" hidden="1" customWidth="1"/>
    <col min="11498" max="11498" width="9.63333333333333" style="5" customWidth="1"/>
    <col min="11499" max="11502" width="9" style="5"/>
    <col min="11503" max="11503" width="9" style="5" hidden="1" customWidth="1"/>
    <col min="11504" max="11743" width="9" style="5"/>
    <col min="11744" max="11744" width="27" style="5" customWidth="1"/>
    <col min="11745" max="11745" width="9.5" style="5" customWidth="1"/>
    <col min="11746" max="11746" width="11.6333333333333" style="5" customWidth="1"/>
    <col min="11747" max="11747" width="11.8833333333333" style="5" customWidth="1"/>
    <col min="11748" max="11748" width="8.88333333333333" style="5" customWidth="1"/>
    <col min="11749" max="11749" width="12.5" style="5" customWidth="1"/>
    <col min="11750" max="11750" width="8.75" style="5" customWidth="1"/>
    <col min="11751" max="11753" width="9" style="5" hidden="1" customWidth="1"/>
    <col min="11754" max="11754" width="9.63333333333333" style="5" customWidth="1"/>
    <col min="11755" max="11758" width="9" style="5"/>
    <col min="11759" max="11759" width="9" style="5" hidden="1" customWidth="1"/>
    <col min="11760" max="11999" width="9" style="5"/>
    <col min="12000" max="12000" width="27" style="5" customWidth="1"/>
    <col min="12001" max="12001" width="9.5" style="5" customWidth="1"/>
    <col min="12002" max="12002" width="11.6333333333333" style="5" customWidth="1"/>
    <col min="12003" max="12003" width="11.8833333333333" style="5" customWidth="1"/>
    <col min="12004" max="12004" width="8.88333333333333" style="5" customWidth="1"/>
    <col min="12005" max="12005" width="12.5" style="5" customWidth="1"/>
    <col min="12006" max="12006" width="8.75" style="5" customWidth="1"/>
    <col min="12007" max="12009" width="9" style="5" hidden="1" customWidth="1"/>
    <col min="12010" max="12010" width="9.63333333333333" style="5" customWidth="1"/>
    <col min="12011" max="12014" width="9" style="5"/>
    <col min="12015" max="12015" width="9" style="5" hidden="1" customWidth="1"/>
    <col min="12016" max="12255" width="9" style="5"/>
    <col min="12256" max="12256" width="27" style="5" customWidth="1"/>
    <col min="12257" max="12257" width="9.5" style="5" customWidth="1"/>
    <col min="12258" max="12258" width="11.6333333333333" style="5" customWidth="1"/>
    <col min="12259" max="12259" width="11.8833333333333" style="5" customWidth="1"/>
    <col min="12260" max="12260" width="8.88333333333333" style="5" customWidth="1"/>
    <col min="12261" max="12261" width="12.5" style="5" customWidth="1"/>
    <col min="12262" max="12262" width="8.75" style="5" customWidth="1"/>
    <col min="12263" max="12265" width="9" style="5" hidden="1" customWidth="1"/>
    <col min="12266" max="12266" width="9.63333333333333" style="5" customWidth="1"/>
    <col min="12267" max="12270" width="9" style="5"/>
    <col min="12271" max="12271" width="9" style="5" hidden="1" customWidth="1"/>
    <col min="12272" max="12511" width="9" style="5"/>
    <col min="12512" max="12512" width="27" style="5" customWidth="1"/>
    <col min="12513" max="12513" width="9.5" style="5" customWidth="1"/>
    <col min="12514" max="12514" width="11.6333333333333" style="5" customWidth="1"/>
    <col min="12515" max="12515" width="11.8833333333333" style="5" customWidth="1"/>
    <col min="12516" max="12516" width="8.88333333333333" style="5" customWidth="1"/>
    <col min="12517" max="12517" width="12.5" style="5" customWidth="1"/>
    <col min="12518" max="12518" width="8.75" style="5" customWidth="1"/>
    <col min="12519" max="12521" width="9" style="5" hidden="1" customWidth="1"/>
    <col min="12522" max="12522" width="9.63333333333333" style="5" customWidth="1"/>
    <col min="12523" max="12526" width="9" style="5"/>
    <col min="12527" max="12527" width="9" style="5" hidden="1" customWidth="1"/>
    <col min="12528" max="12767" width="9" style="5"/>
    <col min="12768" max="12768" width="27" style="5" customWidth="1"/>
    <col min="12769" max="12769" width="9.5" style="5" customWidth="1"/>
    <col min="12770" max="12770" width="11.6333333333333" style="5" customWidth="1"/>
    <col min="12771" max="12771" width="11.8833333333333" style="5" customWidth="1"/>
    <col min="12772" max="12772" width="8.88333333333333" style="5" customWidth="1"/>
    <col min="12773" max="12773" width="12.5" style="5" customWidth="1"/>
    <col min="12774" max="12774" width="8.75" style="5" customWidth="1"/>
    <col min="12775" max="12777" width="9" style="5" hidden="1" customWidth="1"/>
    <col min="12778" max="12778" width="9.63333333333333" style="5" customWidth="1"/>
    <col min="12779" max="12782" width="9" style="5"/>
    <col min="12783" max="12783" width="9" style="5" hidden="1" customWidth="1"/>
    <col min="12784" max="13023" width="9" style="5"/>
    <col min="13024" max="13024" width="27" style="5" customWidth="1"/>
    <col min="13025" max="13025" width="9.5" style="5" customWidth="1"/>
    <col min="13026" max="13026" width="11.6333333333333" style="5" customWidth="1"/>
    <col min="13027" max="13027" width="11.8833333333333" style="5" customWidth="1"/>
    <col min="13028" max="13028" width="8.88333333333333" style="5" customWidth="1"/>
    <col min="13029" max="13029" width="12.5" style="5" customWidth="1"/>
    <col min="13030" max="13030" width="8.75" style="5" customWidth="1"/>
    <col min="13031" max="13033" width="9" style="5" hidden="1" customWidth="1"/>
    <col min="13034" max="13034" width="9.63333333333333" style="5" customWidth="1"/>
    <col min="13035" max="13038" width="9" style="5"/>
    <col min="13039" max="13039" width="9" style="5" hidden="1" customWidth="1"/>
    <col min="13040" max="13279" width="9" style="5"/>
    <col min="13280" max="13280" width="27" style="5" customWidth="1"/>
    <col min="13281" max="13281" width="9.5" style="5" customWidth="1"/>
    <col min="13282" max="13282" width="11.6333333333333" style="5" customWidth="1"/>
    <col min="13283" max="13283" width="11.8833333333333" style="5" customWidth="1"/>
    <col min="13284" max="13284" width="8.88333333333333" style="5" customWidth="1"/>
    <col min="13285" max="13285" width="12.5" style="5" customWidth="1"/>
    <col min="13286" max="13286" width="8.75" style="5" customWidth="1"/>
    <col min="13287" max="13289" width="9" style="5" hidden="1" customWidth="1"/>
    <col min="13290" max="13290" width="9.63333333333333" style="5" customWidth="1"/>
    <col min="13291" max="13294" width="9" style="5"/>
    <col min="13295" max="13295" width="9" style="5" hidden="1" customWidth="1"/>
    <col min="13296" max="13535" width="9" style="5"/>
    <col min="13536" max="13536" width="27" style="5" customWidth="1"/>
    <col min="13537" max="13537" width="9.5" style="5" customWidth="1"/>
    <col min="13538" max="13538" width="11.6333333333333" style="5" customWidth="1"/>
    <col min="13539" max="13539" width="11.8833333333333" style="5" customWidth="1"/>
    <col min="13540" max="13540" width="8.88333333333333" style="5" customWidth="1"/>
    <col min="13541" max="13541" width="12.5" style="5" customWidth="1"/>
    <col min="13542" max="13542" width="8.75" style="5" customWidth="1"/>
    <col min="13543" max="13545" width="9" style="5" hidden="1" customWidth="1"/>
    <col min="13546" max="13546" width="9.63333333333333" style="5" customWidth="1"/>
    <col min="13547" max="13550" width="9" style="5"/>
    <col min="13551" max="13551" width="9" style="5" hidden="1" customWidth="1"/>
    <col min="13552" max="13791" width="9" style="5"/>
    <col min="13792" max="13792" width="27" style="5" customWidth="1"/>
    <col min="13793" max="13793" width="9.5" style="5" customWidth="1"/>
    <col min="13794" max="13794" width="11.6333333333333" style="5" customWidth="1"/>
    <col min="13795" max="13795" width="11.8833333333333" style="5" customWidth="1"/>
    <col min="13796" max="13796" width="8.88333333333333" style="5" customWidth="1"/>
    <col min="13797" max="13797" width="12.5" style="5" customWidth="1"/>
    <col min="13798" max="13798" width="8.75" style="5" customWidth="1"/>
    <col min="13799" max="13801" width="9" style="5" hidden="1" customWidth="1"/>
    <col min="13802" max="13802" width="9.63333333333333" style="5" customWidth="1"/>
    <col min="13803" max="13806" width="9" style="5"/>
    <col min="13807" max="13807" width="9" style="5" hidden="1" customWidth="1"/>
    <col min="13808" max="14047" width="9" style="5"/>
    <col min="14048" max="14048" width="27" style="5" customWidth="1"/>
    <col min="14049" max="14049" width="9.5" style="5" customWidth="1"/>
    <col min="14050" max="14050" width="11.6333333333333" style="5" customWidth="1"/>
    <col min="14051" max="14051" width="11.8833333333333" style="5" customWidth="1"/>
    <col min="14052" max="14052" width="8.88333333333333" style="5" customWidth="1"/>
    <col min="14053" max="14053" width="12.5" style="5" customWidth="1"/>
    <col min="14054" max="14054" width="8.75" style="5" customWidth="1"/>
    <col min="14055" max="14057" width="9" style="5" hidden="1" customWidth="1"/>
    <col min="14058" max="14058" width="9.63333333333333" style="5" customWidth="1"/>
    <col min="14059" max="14062" width="9" style="5"/>
    <col min="14063" max="14063" width="9" style="5" hidden="1" customWidth="1"/>
    <col min="14064" max="14303" width="9" style="5"/>
    <col min="14304" max="14304" width="27" style="5" customWidth="1"/>
    <col min="14305" max="14305" width="9.5" style="5" customWidth="1"/>
    <col min="14306" max="14306" width="11.6333333333333" style="5" customWidth="1"/>
    <col min="14307" max="14307" width="11.8833333333333" style="5" customWidth="1"/>
    <col min="14308" max="14308" width="8.88333333333333" style="5" customWidth="1"/>
    <col min="14309" max="14309" width="12.5" style="5" customWidth="1"/>
    <col min="14310" max="14310" width="8.75" style="5" customWidth="1"/>
    <col min="14311" max="14313" width="9" style="5" hidden="1" customWidth="1"/>
    <col min="14314" max="14314" width="9.63333333333333" style="5" customWidth="1"/>
    <col min="14315" max="14318" width="9" style="5"/>
    <col min="14319" max="14319" width="9" style="5" hidden="1" customWidth="1"/>
    <col min="14320" max="14559" width="9" style="5"/>
    <col min="14560" max="14560" width="27" style="5" customWidth="1"/>
    <col min="14561" max="14561" width="9.5" style="5" customWidth="1"/>
    <col min="14562" max="14562" width="11.6333333333333" style="5" customWidth="1"/>
    <col min="14563" max="14563" width="11.8833333333333" style="5" customWidth="1"/>
    <col min="14564" max="14564" width="8.88333333333333" style="5" customWidth="1"/>
    <col min="14565" max="14565" width="12.5" style="5" customWidth="1"/>
    <col min="14566" max="14566" width="8.75" style="5" customWidth="1"/>
    <col min="14567" max="14569" width="9" style="5" hidden="1" customWidth="1"/>
    <col min="14570" max="14570" width="9.63333333333333" style="5" customWidth="1"/>
    <col min="14571" max="14574" width="9" style="5"/>
    <col min="14575" max="14575" width="9" style="5" hidden="1" customWidth="1"/>
    <col min="14576" max="14815" width="9" style="5"/>
    <col min="14816" max="14816" width="27" style="5" customWidth="1"/>
    <col min="14817" max="14817" width="9.5" style="5" customWidth="1"/>
    <col min="14818" max="14818" width="11.6333333333333" style="5" customWidth="1"/>
    <col min="14819" max="14819" width="11.8833333333333" style="5" customWidth="1"/>
    <col min="14820" max="14820" width="8.88333333333333" style="5" customWidth="1"/>
    <col min="14821" max="14821" width="12.5" style="5" customWidth="1"/>
    <col min="14822" max="14822" width="8.75" style="5" customWidth="1"/>
    <col min="14823" max="14825" width="9" style="5" hidden="1" customWidth="1"/>
    <col min="14826" max="14826" width="9.63333333333333" style="5" customWidth="1"/>
    <col min="14827" max="14830" width="9" style="5"/>
    <col min="14831" max="14831" width="9" style="5" hidden="1" customWidth="1"/>
    <col min="14832" max="15071" width="9" style="5"/>
    <col min="15072" max="15072" width="27" style="5" customWidth="1"/>
    <col min="15073" max="15073" width="9.5" style="5" customWidth="1"/>
    <col min="15074" max="15074" width="11.6333333333333" style="5" customWidth="1"/>
    <col min="15075" max="15075" width="11.8833333333333" style="5" customWidth="1"/>
    <col min="15076" max="15076" width="8.88333333333333" style="5" customWidth="1"/>
    <col min="15077" max="15077" width="12.5" style="5" customWidth="1"/>
    <col min="15078" max="15078" width="8.75" style="5" customWidth="1"/>
    <col min="15079" max="15081" width="9" style="5" hidden="1" customWidth="1"/>
    <col min="15082" max="15082" width="9.63333333333333" style="5" customWidth="1"/>
    <col min="15083" max="15086" width="9" style="5"/>
    <col min="15087" max="15087" width="9" style="5" hidden="1" customWidth="1"/>
    <col min="15088" max="15327" width="9" style="5"/>
    <col min="15328" max="15328" width="27" style="5" customWidth="1"/>
    <col min="15329" max="15329" width="9.5" style="5" customWidth="1"/>
    <col min="15330" max="15330" width="11.6333333333333" style="5" customWidth="1"/>
    <col min="15331" max="15331" width="11.8833333333333" style="5" customWidth="1"/>
    <col min="15332" max="15332" width="8.88333333333333" style="5" customWidth="1"/>
    <col min="15333" max="15333" width="12.5" style="5" customWidth="1"/>
    <col min="15334" max="15334" width="8.75" style="5" customWidth="1"/>
    <col min="15335" max="15337" width="9" style="5" hidden="1" customWidth="1"/>
    <col min="15338" max="15338" width="9.63333333333333" style="5" customWidth="1"/>
    <col min="15339" max="15342" width="9" style="5"/>
    <col min="15343" max="15343" width="9" style="5" hidden="1" customWidth="1"/>
    <col min="15344" max="15583" width="9" style="5"/>
    <col min="15584" max="15584" width="27" style="5" customWidth="1"/>
    <col min="15585" max="15585" width="9.5" style="5" customWidth="1"/>
    <col min="15586" max="15586" width="11.6333333333333" style="5" customWidth="1"/>
    <col min="15587" max="15587" width="11.8833333333333" style="5" customWidth="1"/>
    <col min="15588" max="15588" width="8.88333333333333" style="5" customWidth="1"/>
    <col min="15589" max="15589" width="12.5" style="5" customWidth="1"/>
    <col min="15590" max="15590" width="8.75" style="5" customWidth="1"/>
    <col min="15591" max="15593" width="9" style="5" hidden="1" customWidth="1"/>
    <col min="15594" max="15594" width="9.63333333333333" style="5" customWidth="1"/>
    <col min="15595" max="15598" width="9" style="5"/>
    <col min="15599" max="15599" width="9" style="5" hidden="1" customWidth="1"/>
    <col min="15600" max="15839" width="9" style="5"/>
    <col min="15840" max="15840" width="27" style="5" customWidth="1"/>
    <col min="15841" max="15841" width="9.5" style="5" customWidth="1"/>
    <col min="15842" max="15842" width="11.6333333333333" style="5" customWidth="1"/>
    <col min="15843" max="15843" width="11.8833333333333" style="5" customWidth="1"/>
    <col min="15844" max="15844" width="8.88333333333333" style="5" customWidth="1"/>
    <col min="15845" max="15845" width="12.5" style="5" customWidth="1"/>
    <col min="15846" max="15846" width="8.75" style="5" customWidth="1"/>
    <col min="15847" max="15849" width="9" style="5" hidden="1" customWidth="1"/>
    <col min="15850" max="15850" width="9.63333333333333" style="5" customWidth="1"/>
    <col min="15851" max="15854" width="9" style="5"/>
    <col min="15855" max="15855" width="9" style="5" hidden="1" customWidth="1"/>
    <col min="15856" max="16095" width="9" style="5"/>
    <col min="16096" max="16096" width="27" style="5" customWidth="1"/>
    <col min="16097" max="16097" width="9.5" style="5" customWidth="1"/>
    <col min="16098" max="16098" width="11.6333333333333" style="5" customWidth="1"/>
    <col min="16099" max="16099" width="11.8833333333333" style="5" customWidth="1"/>
    <col min="16100" max="16100" width="8.88333333333333" style="5" customWidth="1"/>
    <col min="16101" max="16101" width="12.5" style="5" customWidth="1"/>
    <col min="16102" max="16102" width="8.75" style="5" customWidth="1"/>
    <col min="16103" max="16105" width="9" style="5" hidden="1" customWidth="1"/>
    <col min="16106" max="16106" width="9.63333333333333" style="5" customWidth="1"/>
    <col min="16107" max="16110" width="9" style="5"/>
    <col min="16111" max="16111" width="9" style="5" hidden="1" customWidth="1"/>
    <col min="16112" max="16384" width="9" style="5"/>
  </cols>
  <sheetData>
    <row r="1" s="2" customFormat="1" ht="20.25" spans="1:7">
      <c r="A1" s="7" t="s">
        <v>0</v>
      </c>
      <c r="B1" s="8"/>
      <c r="C1" s="8"/>
      <c r="D1" s="8"/>
      <c r="E1" s="8"/>
      <c r="F1" s="8"/>
      <c r="G1" s="8"/>
    </row>
    <row r="2" s="2" customFormat="1" ht="15.75" customHeight="1" spans="1:7">
      <c r="A2" s="9" t="s">
        <v>1</v>
      </c>
      <c r="B2" s="10"/>
      <c r="C2" s="10"/>
      <c r="D2" s="10"/>
      <c r="E2" s="10"/>
      <c r="F2" s="10"/>
      <c r="G2" s="11" t="s">
        <v>2</v>
      </c>
    </row>
    <row r="3" ht="29.25" customHeight="1" spans="1:7">
      <c r="A3" s="12" t="s">
        <v>3</v>
      </c>
      <c r="B3" s="12" t="s">
        <v>4</v>
      </c>
      <c r="C3" s="12"/>
      <c r="D3" s="12" t="s">
        <v>5</v>
      </c>
      <c r="E3" s="12"/>
      <c r="F3" s="12" t="s">
        <v>6</v>
      </c>
      <c r="G3" s="12"/>
    </row>
    <row r="4" ht="15.75" customHeight="1" spans="1:7">
      <c r="A4" s="12"/>
      <c r="B4" s="13">
        <v>30</v>
      </c>
      <c r="C4" s="13"/>
      <c r="D4" s="13">
        <v>21</v>
      </c>
      <c r="E4" s="13"/>
      <c r="F4" s="14">
        <f>D4/B4</f>
        <v>0.7</v>
      </c>
      <c r="G4" s="15"/>
    </row>
    <row r="5" ht="15.75" customHeight="1" spans="1:7">
      <c r="A5" s="12" t="s">
        <v>7</v>
      </c>
      <c r="B5" s="12" t="s">
        <v>8</v>
      </c>
      <c r="C5" s="12"/>
      <c r="D5" s="16" t="s">
        <v>9</v>
      </c>
      <c r="E5" s="17"/>
      <c r="F5" s="16" t="s">
        <v>10</v>
      </c>
      <c r="G5" s="17"/>
    </row>
    <row r="6" s="3" customFormat="1" ht="15.75" customHeight="1" spans="1:7">
      <c r="A6" s="18" t="s">
        <v>11</v>
      </c>
      <c r="B6" s="19">
        <f>B9+B11</f>
        <v>7.92</v>
      </c>
      <c r="C6" s="19"/>
      <c r="D6" s="19">
        <f>D9+D11</f>
        <v>4.4</v>
      </c>
      <c r="E6" s="19"/>
      <c r="F6" s="19">
        <f>F9+F11</f>
        <v>3.34</v>
      </c>
      <c r="G6" s="19"/>
    </row>
    <row r="7" s="4" customFormat="1" ht="15.75" customHeight="1" spans="1:7">
      <c r="A7" s="20" t="s">
        <v>12</v>
      </c>
      <c r="B7" s="21"/>
      <c r="C7" s="21"/>
      <c r="D7" s="21"/>
      <c r="E7" s="21"/>
      <c r="F7" s="21"/>
      <c r="G7" s="21"/>
    </row>
    <row r="8" s="4" customFormat="1" ht="15.75" customHeight="1" spans="1:7">
      <c r="A8" s="1" t="s">
        <v>13</v>
      </c>
      <c r="B8" s="21"/>
      <c r="C8" s="21"/>
      <c r="D8" s="21"/>
      <c r="E8" s="21"/>
      <c r="F8" s="21"/>
      <c r="G8" s="21"/>
    </row>
    <row r="9" s="4" customFormat="1" ht="15.75" customHeight="1" spans="1:7">
      <c r="A9" s="22" t="s">
        <v>14</v>
      </c>
      <c r="B9" s="21">
        <v>3.98</v>
      </c>
      <c r="C9" s="21"/>
      <c r="D9" s="21">
        <v>4</v>
      </c>
      <c r="E9" s="21"/>
      <c r="F9" s="21">
        <v>3.17</v>
      </c>
      <c r="G9" s="21"/>
    </row>
    <row r="10" s="4" customFormat="1" ht="15.75" customHeight="1" spans="1:7">
      <c r="A10" s="22" t="s">
        <v>15</v>
      </c>
      <c r="B10" s="21">
        <v>0</v>
      </c>
      <c r="C10" s="21"/>
      <c r="D10" s="21">
        <v>0</v>
      </c>
      <c r="E10" s="21"/>
      <c r="F10" s="21">
        <v>0</v>
      </c>
      <c r="G10" s="21"/>
    </row>
    <row r="11" s="4" customFormat="1" ht="15.75" customHeight="1" spans="1:7">
      <c r="A11" s="22" t="s">
        <v>16</v>
      </c>
      <c r="B11" s="21">
        <v>3.94</v>
      </c>
      <c r="C11" s="21"/>
      <c r="D11" s="21">
        <v>0.4</v>
      </c>
      <c r="E11" s="21"/>
      <c r="F11" s="21">
        <v>0.17</v>
      </c>
      <c r="G11" s="21"/>
    </row>
    <row r="12" s="4" customFormat="1" ht="15.75" customHeight="1" spans="1:7">
      <c r="A12" s="18" t="s">
        <v>17</v>
      </c>
      <c r="B12" s="23"/>
      <c r="C12" s="23"/>
      <c r="D12" s="23"/>
      <c r="E12" s="23"/>
      <c r="F12" s="23"/>
      <c r="G12" s="23"/>
    </row>
    <row r="13" s="4" customFormat="1" ht="15.75" customHeight="1" spans="1:7">
      <c r="A13" s="22" t="s">
        <v>18</v>
      </c>
      <c r="B13" s="21"/>
      <c r="C13" s="21"/>
      <c r="D13" s="24">
        <v>72</v>
      </c>
      <c r="E13" s="25"/>
      <c r="F13" s="24">
        <v>229.13</v>
      </c>
      <c r="G13" s="25"/>
    </row>
    <row r="14" s="4" customFormat="1" ht="15.75" hidden="1" customHeight="1" spans="1:7">
      <c r="A14" s="22" t="s">
        <v>19</v>
      </c>
      <c r="B14" s="21"/>
      <c r="C14" s="21"/>
      <c r="D14" s="24"/>
      <c r="E14" s="25"/>
      <c r="F14" s="24"/>
      <c r="G14" s="25"/>
    </row>
    <row r="15" s="4" customFormat="1" ht="15.75" hidden="1" customHeight="1" spans="1:7">
      <c r="A15" s="22" t="s">
        <v>20</v>
      </c>
      <c r="B15" s="21"/>
      <c r="C15" s="21"/>
      <c r="D15" s="24"/>
      <c r="E15" s="25"/>
      <c r="F15" s="24"/>
      <c r="G15" s="25"/>
    </row>
    <row r="16" s="4" customFormat="1" ht="15.75" hidden="1" customHeight="1" spans="1:7">
      <c r="A16" s="22"/>
      <c r="B16" s="21"/>
      <c r="C16" s="21"/>
      <c r="D16" s="24"/>
      <c r="E16" s="25"/>
      <c r="F16" s="24"/>
      <c r="G16" s="25"/>
    </row>
    <row r="17" s="4" customFormat="1" ht="15.75" hidden="1" customHeight="1" spans="1:7">
      <c r="A17" s="22"/>
      <c r="B17" s="21"/>
      <c r="C17" s="21"/>
      <c r="D17" s="24"/>
      <c r="E17" s="25"/>
      <c r="F17" s="24"/>
      <c r="G17" s="25"/>
    </row>
    <row r="18" s="4" customFormat="1" ht="15.75" hidden="1" customHeight="1" spans="1:7">
      <c r="A18" s="22"/>
      <c r="B18" s="21"/>
      <c r="C18" s="21"/>
      <c r="D18" s="24"/>
      <c r="E18" s="25"/>
      <c r="F18" s="24"/>
      <c r="G18" s="25"/>
    </row>
    <row r="19" s="4" customFormat="1" ht="15.75" customHeight="1" spans="1:7">
      <c r="A19" s="26" t="s">
        <v>21</v>
      </c>
      <c r="B19" s="27">
        <v>136.05</v>
      </c>
      <c r="C19" s="27"/>
      <c r="D19" s="27">
        <f>1.44*21</f>
        <v>30.24</v>
      </c>
      <c r="E19" s="27"/>
      <c r="F19" s="27">
        <f>SUM(F20:G39)</f>
        <v>133.37808</v>
      </c>
      <c r="G19" s="27"/>
    </row>
    <row r="20" s="4" customFormat="1" ht="15.75" customHeight="1" spans="1:7">
      <c r="A20" s="1" t="s">
        <v>22</v>
      </c>
      <c r="B20" s="28">
        <v>5.68</v>
      </c>
      <c r="C20" s="28"/>
      <c r="D20" s="21">
        <v>2</v>
      </c>
      <c r="E20" s="21"/>
      <c r="F20" s="28">
        <v>9.244194</v>
      </c>
      <c r="G20" s="28"/>
    </row>
    <row r="21" s="4" customFormat="1" ht="15.75" customHeight="1" spans="1:7">
      <c r="A21" s="1" t="s">
        <v>23</v>
      </c>
      <c r="B21" s="28">
        <v>0</v>
      </c>
      <c r="C21" s="28"/>
      <c r="D21" s="28">
        <v>0.5</v>
      </c>
      <c r="E21" s="28"/>
      <c r="F21" s="28">
        <v>0</v>
      </c>
      <c r="G21" s="28"/>
    </row>
    <row r="22" s="4" customFormat="1" ht="15.75" customHeight="1" spans="1:7">
      <c r="A22" s="1" t="s">
        <v>24</v>
      </c>
      <c r="B22" s="28">
        <v>0.23</v>
      </c>
      <c r="C22" s="28"/>
      <c r="D22" s="21">
        <v>1</v>
      </c>
      <c r="E22" s="21"/>
      <c r="F22" s="28">
        <v>0.2113</v>
      </c>
      <c r="G22" s="28"/>
    </row>
    <row r="23" s="4" customFormat="1" ht="15.75" customHeight="1" spans="1:7">
      <c r="A23" s="1" t="s">
        <v>25</v>
      </c>
      <c r="B23" s="28">
        <v>5.77</v>
      </c>
      <c r="C23" s="28"/>
      <c r="D23" s="21">
        <v>2.14</v>
      </c>
      <c r="E23" s="21"/>
      <c r="F23" s="28">
        <v>5.2779</v>
      </c>
      <c r="G23" s="28"/>
    </row>
    <row r="24" s="4" customFormat="1" ht="15.75" customHeight="1" spans="1:7">
      <c r="A24" s="1" t="s">
        <v>26</v>
      </c>
      <c r="B24" s="28">
        <v>1.819</v>
      </c>
      <c r="C24" s="28"/>
      <c r="D24" s="21">
        <v>5</v>
      </c>
      <c r="E24" s="21"/>
      <c r="F24" s="28">
        <v>1.819</v>
      </c>
      <c r="G24" s="28"/>
    </row>
    <row r="25" s="4" customFormat="1" ht="15.75" customHeight="1" spans="1:7">
      <c r="A25" s="1" t="s">
        <v>27</v>
      </c>
      <c r="B25" s="28">
        <v>19.54</v>
      </c>
      <c r="C25" s="28"/>
      <c r="D25" s="28">
        <v>1</v>
      </c>
      <c r="E25" s="28"/>
      <c r="F25" s="28">
        <v>16.1735</v>
      </c>
      <c r="G25" s="28"/>
    </row>
    <row r="26" s="4" customFormat="1" ht="15.75" customHeight="1" spans="1:7">
      <c r="A26" s="1" t="s">
        <v>28</v>
      </c>
      <c r="B26" s="28">
        <v>3.56</v>
      </c>
      <c r="C26" s="28"/>
      <c r="D26" s="21">
        <v>0.8</v>
      </c>
      <c r="E26" s="21"/>
      <c r="F26" s="28">
        <v>0.9069</v>
      </c>
      <c r="G26" s="28"/>
    </row>
    <row r="27" s="4" customFormat="1" ht="15.75" customHeight="1" spans="1:7">
      <c r="A27" s="1" t="s">
        <v>29</v>
      </c>
      <c r="B27" s="28">
        <v>2.81</v>
      </c>
      <c r="C27" s="28"/>
      <c r="D27" s="21">
        <v>0.4</v>
      </c>
      <c r="E27" s="21"/>
      <c r="F27" s="28">
        <v>4.00476</v>
      </c>
      <c r="G27" s="28"/>
    </row>
    <row r="28" s="4" customFormat="1" ht="15.75" customHeight="1" spans="1:7">
      <c r="A28" s="1" t="s">
        <v>30</v>
      </c>
      <c r="B28" s="28">
        <v>8.25</v>
      </c>
      <c r="C28" s="28"/>
      <c r="D28" s="21">
        <v>1</v>
      </c>
      <c r="E28" s="21"/>
      <c r="F28" s="28">
        <v>25.9655</v>
      </c>
      <c r="G28" s="28"/>
    </row>
    <row r="29" s="4" customFormat="1" ht="15.75" customHeight="1" spans="1:7">
      <c r="A29" s="1" t="s">
        <v>31</v>
      </c>
      <c r="B29" s="28">
        <v>1.22</v>
      </c>
      <c r="C29" s="28"/>
      <c r="D29" s="21">
        <v>2</v>
      </c>
      <c r="E29" s="21"/>
      <c r="F29" s="28">
        <v>0.85</v>
      </c>
      <c r="G29" s="28"/>
    </row>
    <row r="30" s="4" customFormat="1" ht="15.75" customHeight="1" spans="1:7">
      <c r="A30" s="1" t="s">
        <v>32</v>
      </c>
      <c r="B30" s="28">
        <v>8.65</v>
      </c>
      <c r="C30" s="28"/>
      <c r="D30" s="21">
        <v>3</v>
      </c>
      <c r="E30" s="21"/>
      <c r="F30" s="28">
        <v>2.6079</v>
      </c>
      <c r="G30" s="28"/>
    </row>
    <row r="31" s="4" customFormat="1" ht="15.75" customHeight="1" spans="1:7">
      <c r="A31" s="1" t="s">
        <v>33</v>
      </c>
      <c r="B31" s="28">
        <v>6</v>
      </c>
      <c r="C31" s="28"/>
      <c r="D31" s="21">
        <v>1</v>
      </c>
      <c r="E31" s="21"/>
      <c r="F31" s="28">
        <v>5.050054</v>
      </c>
      <c r="G31" s="28"/>
    </row>
    <row r="32" s="4" customFormat="1" ht="15.75" customHeight="1" spans="1:7">
      <c r="A32" s="1" t="s">
        <v>34</v>
      </c>
      <c r="B32" s="28">
        <v>0</v>
      </c>
      <c r="C32" s="28"/>
      <c r="D32" s="21">
        <v>0</v>
      </c>
      <c r="E32" s="21"/>
      <c r="F32" s="28">
        <v>0</v>
      </c>
      <c r="G32" s="28"/>
    </row>
    <row r="33" s="4" customFormat="1" ht="15.75" customHeight="1" spans="1:7">
      <c r="A33" s="1" t="s">
        <v>35</v>
      </c>
      <c r="B33" s="28">
        <v>3.94</v>
      </c>
      <c r="C33" s="28"/>
      <c r="D33" s="21">
        <v>0.4</v>
      </c>
      <c r="E33" s="21"/>
      <c r="F33" s="28">
        <v>0.1765</v>
      </c>
      <c r="G33" s="28"/>
    </row>
    <row r="34" s="4" customFormat="1" ht="15.75" customHeight="1" spans="1:7">
      <c r="A34" s="1" t="s">
        <v>36</v>
      </c>
      <c r="B34" s="28">
        <v>9</v>
      </c>
      <c r="C34" s="28"/>
      <c r="D34" s="21">
        <v>1</v>
      </c>
      <c r="E34" s="21"/>
      <c r="F34" s="28">
        <v>9</v>
      </c>
      <c r="G34" s="28"/>
    </row>
    <row r="35" s="4" customFormat="1" ht="15.75" customHeight="1" spans="1:7">
      <c r="A35" s="1" t="s">
        <v>37</v>
      </c>
      <c r="B35" s="28">
        <v>14</v>
      </c>
      <c r="C35" s="28"/>
      <c r="D35" s="21">
        <v>2</v>
      </c>
      <c r="E35" s="21"/>
      <c r="F35" s="28">
        <v>13.15</v>
      </c>
      <c r="G35" s="28"/>
    </row>
    <row r="36" s="4" customFormat="1" ht="15.75" customHeight="1" spans="1:7">
      <c r="A36" s="1" t="s">
        <v>38</v>
      </c>
      <c r="B36" s="28">
        <v>3.67</v>
      </c>
      <c r="C36" s="28"/>
      <c r="D36" s="21">
        <v>2</v>
      </c>
      <c r="E36" s="21"/>
      <c r="F36" s="28">
        <v>3.172971</v>
      </c>
      <c r="G36" s="28"/>
    </row>
    <row r="37" s="4" customFormat="1" ht="15.75" customHeight="1" spans="1:7">
      <c r="A37" s="1" t="s">
        <v>39</v>
      </c>
      <c r="B37" s="28">
        <v>1.9159</v>
      </c>
      <c r="C37" s="28"/>
      <c r="D37" s="28">
        <v>2</v>
      </c>
      <c r="E37" s="28"/>
      <c r="F37" s="28">
        <v>1.9159</v>
      </c>
      <c r="G37" s="28"/>
    </row>
    <row r="38" s="4" customFormat="1" ht="15.75" customHeight="1" spans="1:7">
      <c r="A38" s="1" t="s">
        <v>40</v>
      </c>
      <c r="B38" s="28">
        <v>24</v>
      </c>
      <c r="C38" s="28"/>
      <c r="D38" s="28">
        <v>2</v>
      </c>
      <c r="E38" s="28"/>
      <c r="F38" s="28">
        <v>24.1046</v>
      </c>
      <c r="G38" s="28"/>
    </row>
    <row r="39" s="4" customFormat="1" ht="15.75" customHeight="1" spans="1:7">
      <c r="A39" s="1" t="s">
        <v>41</v>
      </c>
      <c r="B39" s="28">
        <v>16</v>
      </c>
      <c r="C39" s="28"/>
      <c r="D39" s="21">
        <v>1</v>
      </c>
      <c r="E39" s="21"/>
      <c r="F39" s="28">
        <v>9.747101</v>
      </c>
      <c r="G39" s="28"/>
    </row>
    <row r="40" s="4" customFormat="1" ht="15.75" customHeight="1" spans="1:7">
      <c r="A40" s="29" t="s">
        <v>42</v>
      </c>
      <c r="B40" s="30" t="s">
        <v>43</v>
      </c>
      <c r="C40" s="30"/>
      <c r="D40" s="30">
        <v>0</v>
      </c>
      <c r="E40" s="30"/>
      <c r="F40" s="30">
        <v>0</v>
      </c>
      <c r="G40" s="30"/>
    </row>
    <row r="41" s="4" customFormat="1" ht="23.25" customHeight="1" spans="1:7">
      <c r="A41" s="1" t="s">
        <v>44</v>
      </c>
      <c r="B41" s="21" t="s">
        <v>43</v>
      </c>
      <c r="C41" s="21"/>
      <c r="D41" s="21">
        <v>0</v>
      </c>
      <c r="E41" s="21"/>
      <c r="F41" s="21">
        <v>0</v>
      </c>
      <c r="G41" s="21"/>
    </row>
    <row r="42" s="4" customFormat="1" ht="23.25" customHeight="1" spans="1:7">
      <c r="A42" s="31" t="s">
        <v>45</v>
      </c>
      <c r="B42" s="13" t="s">
        <v>46</v>
      </c>
      <c r="C42" s="13" t="s">
        <v>47</v>
      </c>
      <c r="D42" s="13" t="s">
        <v>48</v>
      </c>
      <c r="E42" s="13" t="s">
        <v>49</v>
      </c>
      <c r="F42" s="13" t="s">
        <v>50</v>
      </c>
      <c r="G42" s="13" t="s">
        <v>51</v>
      </c>
    </row>
    <row r="43" s="4" customFormat="1" ht="23.25" customHeight="1" spans="1:7">
      <c r="A43" s="32"/>
      <c r="B43" s="13"/>
      <c r="C43" s="13"/>
      <c r="D43" s="13"/>
      <c r="E43" s="13"/>
      <c r="F43" s="13"/>
      <c r="G43" s="13"/>
    </row>
    <row r="44" s="4" customFormat="1" ht="17" customHeight="1" spans="1:7">
      <c r="A44" s="33"/>
      <c r="B44" s="13">
        <v>0</v>
      </c>
      <c r="C44" s="13"/>
      <c r="D44" s="13"/>
      <c r="E44" s="13"/>
      <c r="F44" s="13"/>
      <c r="G44" s="13"/>
    </row>
    <row r="45" ht="63" customHeight="1" spans="1:7">
      <c r="A45" s="34" t="s">
        <v>52</v>
      </c>
      <c r="B45" s="35" t="s">
        <v>53</v>
      </c>
      <c r="C45" s="36"/>
      <c r="D45" s="36"/>
      <c r="E45" s="36"/>
      <c r="F45" s="36"/>
      <c r="G45" s="37"/>
    </row>
    <row r="46" ht="33" customHeight="1" spans="1:7">
      <c r="A46" s="38" t="s">
        <v>54</v>
      </c>
      <c r="B46" s="39"/>
      <c r="C46" s="39"/>
      <c r="D46" s="39"/>
      <c r="E46" s="39"/>
      <c r="F46" s="39"/>
      <c r="G46" s="39"/>
    </row>
  </sheetData>
  <mergeCells count="128"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B45:G45"/>
    <mergeCell ref="A46:G46"/>
    <mergeCell ref="A3:A4"/>
    <mergeCell ref="A42:A44"/>
    <mergeCell ref="B42:B43"/>
    <mergeCell ref="C42:C43"/>
    <mergeCell ref="D42:D43"/>
    <mergeCell ref="E42:E43"/>
    <mergeCell ref="F42:F43"/>
    <mergeCell ref="G42:G43"/>
  </mergeCells>
  <pageMargins left="0.786805555555556" right="0.393055555555556" top="0.629861111111111" bottom="0.590277777777778" header="0.31496062992126" footer="0.31496062992126"/>
  <pageSetup paperSize="9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workbookViewId="0">
      <selection activeCell="J1" sqref="J1:J20"/>
    </sheetView>
  </sheetViews>
  <sheetFormatPr defaultColWidth="9" defaultRowHeight="13.5"/>
  <cols>
    <col min="10" max="10" width="9.375"/>
  </cols>
  <sheetData>
    <row r="1" spans="1:10">
      <c r="A1" t="s">
        <v>55</v>
      </c>
      <c r="B1" t="s">
        <v>56</v>
      </c>
      <c r="C1" t="s">
        <v>56</v>
      </c>
      <c r="D1" t="s">
        <v>57</v>
      </c>
      <c r="E1">
        <v>92441.94</v>
      </c>
      <c r="I1" s="1" t="s">
        <v>55</v>
      </c>
      <c r="J1">
        <f>VLOOKUP(I1,A:E,5,0)</f>
        <v>92441.94</v>
      </c>
    </row>
    <row r="2" spans="1:10">
      <c r="A2" t="s">
        <v>58</v>
      </c>
      <c r="B2" t="s">
        <v>56</v>
      </c>
      <c r="C2" t="s">
        <v>56</v>
      </c>
      <c r="D2" t="s">
        <v>59</v>
      </c>
      <c r="E2">
        <v>161735</v>
      </c>
      <c r="I2" s="1" t="s">
        <v>60</v>
      </c>
      <c r="J2">
        <f t="shared" ref="J2:J20" si="0">VLOOKUP(I2,A:E,5,0)</f>
        <v>0</v>
      </c>
    </row>
    <row r="3" spans="1:10">
      <c r="A3" t="s">
        <v>60</v>
      </c>
      <c r="B3" t="s">
        <v>56</v>
      </c>
      <c r="C3" t="s">
        <v>56</v>
      </c>
      <c r="D3" t="s">
        <v>61</v>
      </c>
      <c r="E3">
        <v>0</v>
      </c>
      <c r="I3" s="1" t="s">
        <v>62</v>
      </c>
      <c r="J3">
        <f t="shared" si="0"/>
        <v>2113</v>
      </c>
    </row>
    <row r="4" spans="1:10">
      <c r="A4" t="s">
        <v>63</v>
      </c>
      <c r="B4" t="s">
        <v>56</v>
      </c>
      <c r="C4" t="s">
        <v>56</v>
      </c>
      <c r="D4" t="s">
        <v>64</v>
      </c>
      <c r="E4">
        <v>0</v>
      </c>
      <c r="I4" s="1" t="s">
        <v>65</v>
      </c>
      <c r="J4">
        <f t="shared" si="0"/>
        <v>52779</v>
      </c>
    </row>
    <row r="5" spans="1:10">
      <c r="A5" t="s">
        <v>62</v>
      </c>
      <c r="B5" t="s">
        <v>56</v>
      </c>
      <c r="C5" t="s">
        <v>56</v>
      </c>
      <c r="D5" t="s">
        <v>66</v>
      </c>
      <c r="E5">
        <v>2113</v>
      </c>
      <c r="I5" s="1" t="s">
        <v>67</v>
      </c>
      <c r="J5">
        <f t="shared" si="0"/>
        <v>18190</v>
      </c>
    </row>
    <row r="6" spans="1:10">
      <c r="A6" t="s">
        <v>65</v>
      </c>
      <c r="B6" t="s">
        <v>56</v>
      </c>
      <c r="C6" t="s">
        <v>56</v>
      </c>
      <c r="D6" t="s">
        <v>68</v>
      </c>
      <c r="E6">
        <v>52779</v>
      </c>
      <c r="I6" s="1" t="s">
        <v>58</v>
      </c>
      <c r="J6">
        <f t="shared" si="0"/>
        <v>161735</v>
      </c>
    </row>
    <row r="7" spans="1:10">
      <c r="A7" t="s">
        <v>67</v>
      </c>
      <c r="B7" t="s">
        <v>56</v>
      </c>
      <c r="C7" t="s">
        <v>56</v>
      </c>
      <c r="D7" t="s">
        <v>69</v>
      </c>
      <c r="E7">
        <v>18190</v>
      </c>
      <c r="I7" s="1" t="s">
        <v>70</v>
      </c>
      <c r="J7">
        <f t="shared" si="0"/>
        <v>9069</v>
      </c>
    </row>
    <row r="8" spans="1:10">
      <c r="A8" t="s">
        <v>71</v>
      </c>
      <c r="B8" t="s">
        <v>56</v>
      </c>
      <c r="C8" t="s">
        <v>56</v>
      </c>
      <c r="D8" t="s">
        <v>72</v>
      </c>
      <c r="E8">
        <v>0</v>
      </c>
      <c r="I8" s="1" t="s">
        <v>73</v>
      </c>
      <c r="J8">
        <f t="shared" si="0"/>
        <v>40047.6</v>
      </c>
    </row>
    <row r="9" spans="1:10">
      <c r="A9" t="s">
        <v>74</v>
      </c>
      <c r="B9" t="s">
        <v>56</v>
      </c>
      <c r="C9" t="s">
        <v>56</v>
      </c>
      <c r="D9" t="s">
        <v>75</v>
      </c>
      <c r="E9">
        <v>19159</v>
      </c>
      <c r="I9" s="1" t="s">
        <v>76</v>
      </c>
      <c r="J9">
        <f t="shared" si="0"/>
        <v>259655</v>
      </c>
    </row>
    <row r="10" spans="1:10">
      <c r="A10" t="s">
        <v>70</v>
      </c>
      <c r="B10" t="s">
        <v>56</v>
      </c>
      <c r="C10" t="s">
        <v>56</v>
      </c>
      <c r="D10" t="s">
        <v>77</v>
      </c>
      <c r="E10">
        <v>9069</v>
      </c>
      <c r="I10" s="1" t="s">
        <v>78</v>
      </c>
      <c r="J10">
        <f t="shared" si="0"/>
        <v>8500</v>
      </c>
    </row>
    <row r="11" spans="1:10">
      <c r="A11" t="s">
        <v>79</v>
      </c>
      <c r="B11" t="s">
        <v>56</v>
      </c>
      <c r="C11" t="s">
        <v>56</v>
      </c>
      <c r="D11" t="s">
        <v>80</v>
      </c>
      <c r="E11">
        <v>0</v>
      </c>
      <c r="I11" s="1" t="s">
        <v>81</v>
      </c>
      <c r="J11">
        <f t="shared" si="0"/>
        <v>26079</v>
      </c>
    </row>
    <row r="12" spans="1:10">
      <c r="A12" s="1" t="s">
        <v>82</v>
      </c>
      <c r="B12" t="s">
        <v>56</v>
      </c>
      <c r="C12" t="s">
        <v>56</v>
      </c>
      <c r="D12" t="s">
        <v>83</v>
      </c>
      <c r="E12">
        <v>50500.54</v>
      </c>
      <c r="I12" s="1" t="s">
        <v>82</v>
      </c>
      <c r="J12">
        <f t="shared" si="0"/>
        <v>50500.54</v>
      </c>
    </row>
    <row r="13" spans="1:10">
      <c r="A13" t="s">
        <v>84</v>
      </c>
      <c r="B13" t="s">
        <v>56</v>
      </c>
      <c r="C13" t="s">
        <v>56</v>
      </c>
      <c r="D13" t="s">
        <v>85</v>
      </c>
      <c r="E13">
        <v>0</v>
      </c>
      <c r="I13" s="1" t="s">
        <v>84</v>
      </c>
      <c r="J13">
        <f t="shared" si="0"/>
        <v>0</v>
      </c>
    </row>
    <row r="14" spans="1:10">
      <c r="A14" t="s">
        <v>76</v>
      </c>
      <c r="B14" t="s">
        <v>56</v>
      </c>
      <c r="C14" t="s">
        <v>56</v>
      </c>
      <c r="D14" t="s">
        <v>86</v>
      </c>
      <c r="E14">
        <v>259655</v>
      </c>
      <c r="I14" s="1" t="s">
        <v>87</v>
      </c>
      <c r="J14">
        <f t="shared" si="0"/>
        <v>1765</v>
      </c>
    </row>
    <row r="15" spans="1:10">
      <c r="A15" t="s">
        <v>78</v>
      </c>
      <c r="B15" t="s">
        <v>56</v>
      </c>
      <c r="C15" t="s">
        <v>56</v>
      </c>
      <c r="D15" t="s">
        <v>88</v>
      </c>
      <c r="E15">
        <v>8500</v>
      </c>
      <c r="I15" s="1" t="s">
        <v>89</v>
      </c>
      <c r="J15">
        <f t="shared" si="0"/>
        <v>90000</v>
      </c>
    </row>
    <row r="16" spans="1:10">
      <c r="A16" t="s">
        <v>87</v>
      </c>
      <c r="B16" t="s">
        <v>56</v>
      </c>
      <c r="C16" t="s">
        <v>56</v>
      </c>
      <c r="D16" t="s">
        <v>90</v>
      </c>
      <c r="E16">
        <v>1765</v>
      </c>
      <c r="I16" s="1" t="s">
        <v>91</v>
      </c>
      <c r="J16">
        <f t="shared" si="0"/>
        <v>131500</v>
      </c>
    </row>
    <row r="17" ht="24" spans="1:10">
      <c r="A17" t="s">
        <v>73</v>
      </c>
      <c r="B17" t="s">
        <v>56</v>
      </c>
      <c r="C17" t="s">
        <v>56</v>
      </c>
      <c r="D17" t="s">
        <v>92</v>
      </c>
      <c r="E17">
        <v>40047.6</v>
      </c>
      <c r="I17" s="1" t="s">
        <v>93</v>
      </c>
      <c r="J17">
        <f t="shared" si="0"/>
        <v>31729.71</v>
      </c>
    </row>
    <row r="18" spans="1:10">
      <c r="A18" t="s">
        <v>94</v>
      </c>
      <c r="B18" t="s">
        <v>56</v>
      </c>
      <c r="C18" t="s">
        <v>56</v>
      </c>
      <c r="D18" t="s">
        <v>95</v>
      </c>
      <c r="E18">
        <v>0</v>
      </c>
      <c r="I18" s="1" t="s">
        <v>74</v>
      </c>
      <c r="J18">
        <f t="shared" si="0"/>
        <v>19159</v>
      </c>
    </row>
    <row r="19" ht="24" spans="1:10">
      <c r="A19" t="s">
        <v>96</v>
      </c>
      <c r="B19" t="s">
        <v>56</v>
      </c>
      <c r="C19" t="s">
        <v>56</v>
      </c>
      <c r="D19" t="s">
        <v>97</v>
      </c>
      <c r="E19">
        <v>0</v>
      </c>
      <c r="I19" s="1" t="s">
        <v>98</v>
      </c>
      <c r="J19">
        <f t="shared" si="0"/>
        <v>241046</v>
      </c>
    </row>
    <row r="20" ht="24" spans="1:10">
      <c r="A20" t="s">
        <v>81</v>
      </c>
      <c r="B20" t="s">
        <v>56</v>
      </c>
      <c r="C20" t="s">
        <v>56</v>
      </c>
      <c r="D20" t="s">
        <v>99</v>
      </c>
      <c r="E20">
        <v>26079</v>
      </c>
      <c r="I20" s="1" t="s">
        <v>100</v>
      </c>
      <c r="J20">
        <f t="shared" si="0"/>
        <v>97471.01</v>
      </c>
    </row>
    <row r="21" spans="1:5">
      <c r="A21" t="s">
        <v>91</v>
      </c>
      <c r="B21" t="s">
        <v>56</v>
      </c>
      <c r="C21" t="s">
        <v>56</v>
      </c>
      <c r="D21" t="s">
        <v>101</v>
      </c>
      <c r="E21">
        <v>131500</v>
      </c>
    </row>
    <row r="22" spans="1:5">
      <c r="A22" t="s">
        <v>89</v>
      </c>
      <c r="B22" t="s">
        <v>56</v>
      </c>
      <c r="C22" t="s">
        <v>56</v>
      </c>
      <c r="D22" t="s">
        <v>102</v>
      </c>
      <c r="E22">
        <v>90000</v>
      </c>
    </row>
    <row r="23" spans="1:5">
      <c r="A23" t="s">
        <v>103</v>
      </c>
      <c r="B23" t="s">
        <v>56</v>
      </c>
      <c r="C23" t="s">
        <v>56</v>
      </c>
      <c r="D23" t="s">
        <v>104</v>
      </c>
      <c r="E23">
        <v>0</v>
      </c>
    </row>
    <row r="24" spans="1:5">
      <c r="A24" t="s">
        <v>93</v>
      </c>
      <c r="B24" t="s">
        <v>56</v>
      </c>
      <c r="C24" t="s">
        <v>56</v>
      </c>
      <c r="D24" t="s">
        <v>105</v>
      </c>
      <c r="E24">
        <v>31729.71</v>
      </c>
    </row>
    <row r="25" spans="1:5">
      <c r="A25" t="s">
        <v>98</v>
      </c>
      <c r="B25" t="s">
        <v>56</v>
      </c>
      <c r="C25" t="s">
        <v>56</v>
      </c>
      <c r="D25" t="s">
        <v>106</v>
      </c>
      <c r="E25">
        <v>241046</v>
      </c>
    </row>
    <row r="26" spans="1:5">
      <c r="A26" t="s">
        <v>107</v>
      </c>
      <c r="B26" t="s">
        <v>56</v>
      </c>
      <c r="C26" t="s">
        <v>56</v>
      </c>
      <c r="D26" t="s">
        <v>108</v>
      </c>
      <c r="E26">
        <v>348.2</v>
      </c>
    </row>
    <row r="27" spans="1:5">
      <c r="A27" t="s">
        <v>100</v>
      </c>
      <c r="B27" t="s">
        <v>56</v>
      </c>
      <c r="C27" t="s">
        <v>56</v>
      </c>
      <c r="D27" t="s">
        <v>109</v>
      </c>
      <c r="E27">
        <v>97471.01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附件1基础数据表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robynn</cp:lastModifiedBy>
  <dcterms:created xsi:type="dcterms:W3CDTF">2022-03-21T09:23:00Z</dcterms:created>
  <dcterms:modified xsi:type="dcterms:W3CDTF">2022-04-07T09:10:56Z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2052-11.1.0.11365</vt:lpwstr>
  </property>
</Properties>
</file>