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calcChain.xml><?xml version="1.0" encoding="utf-8"?>
<calcChain xmlns="http://schemas.openxmlformats.org/spreadsheetml/2006/main">
  <c r="D15" i="1"/>
  <c r="B15"/>
  <c r="F15"/>
  <c r="D6"/>
  <c r="B6"/>
  <c r="D7"/>
  <c r="F7"/>
  <c r="F6" s="1"/>
  <c r="B7"/>
</calcChain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<sst xmlns="http://schemas.openxmlformats.org/spreadsheetml/2006/main" count="55" uniqueCount="54">
  <si>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</si>
  <si>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</si>
  <si>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</si>
  <si>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</si>
  <si>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</si>
  <si>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</si>
  <si>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</si>
  <si>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</si>
  <si>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</si>
  <si>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</si>
  <si>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</si>
  <si>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</si>
  <si>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</si>
  <si>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</si>
  <si>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</si>
  <si>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</si>
  <si>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</si>
  <si>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</si>
  <si>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</si>
  <si>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</si>
  <si>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</si>
  <si>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</si>
  <si>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</si>
  <si>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</si>
  <si>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</si>
  <si>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</si>
  <si>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</si>
  <si>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</si>
  <si>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</si>
  <si>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</si>
  <si>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</si>
  <si>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</si>
  <si>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</si>
  <si>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</si>
  <si>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</si>
  <si>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</si>
  <si>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</si>
  <si>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</si>
  <si>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</si>
  <si>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</si>
  <si>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</si>
  <si>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</si>
  <si>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</si>
  <si>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</si>
  <si>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</si>
  <si>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</si>
  <si>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</si>
  <si>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</si>
  <si>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</si>
  <si>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</si>
  <si>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</si>
  <si>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</si>
  <si>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填报单位：津市市人力资源和社会保障局</t>
    <phoneticPr fontId="10" type="noConversion"/>
  </si>
  <si>
    <r>
      <rPr>
        <sz val="10"/>
        <rFont val="宋体"/>
        <family val="3"/>
        <charset val="134"/>
      </rPr>
      <t>贯彻落实全国两会精神，扎实做好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六稳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工作、落实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六保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任务。严格按照厉行节约中央八条规定执行，牢固树立过紧日子思想，把有限的资金用作保人员经费、保运转上，严禁无预算或超预算安排支出。共克时艰，有效缓解财政支出压力。</t>
    </r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</si>
</sst>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2"/>
  <sheetViews>
    <sheetView tabSelected="1" workbookViewId="0">
      <pane ySplit="1" topLeftCell="A2" activePane="bottomLeft" state="frozen"/>
      <selection pane="bottomLeft" activeCell="I36" sqref="I36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40" t="s">
        <v>0</v>
      </c>
      <c r="B1" s="41"/>
      <c r="C1" s="41"/>
      <c r="D1" s="41"/>
      <c r="E1" s="41"/>
      <c r="F1" s="41"/>
      <c r="G1" s="41"/>
    </row>
    <row r="2" spans="1:7" s="1" customFormat="1" ht="15.75" customHeight="1">
      <c r="A2" s="7" t="s">
        <v>52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>
      <c r="A4" s="27"/>
      <c r="B4" s="31">
        <v>87</v>
      </c>
      <c r="C4" s="31"/>
      <c r="D4" s="31">
        <v>72</v>
      </c>
      <c r="E4" s="31"/>
      <c r="F4" s="42">
        <v>0.82750000000000001</v>
      </c>
      <c r="G4" s="43"/>
    </row>
    <row r="5" spans="1:7" ht="15.75" customHeight="1">
      <c r="A5" s="10" t="s">
        <v>6</v>
      </c>
      <c r="B5" s="27" t="s">
        <v>7</v>
      </c>
      <c r="C5" s="27"/>
      <c r="D5" s="44" t="s">
        <v>8</v>
      </c>
      <c r="E5" s="45"/>
      <c r="F5" s="44" t="s">
        <v>9</v>
      </c>
      <c r="G5" s="45"/>
    </row>
    <row r="6" spans="1:7" s="2" customFormat="1" ht="15.75" customHeight="1">
      <c r="A6" s="11" t="s">
        <v>10</v>
      </c>
      <c r="B6" s="39">
        <f>B7+B10+B10+B11</f>
        <v>22.78</v>
      </c>
      <c r="C6" s="39"/>
      <c r="D6" s="39">
        <f t="shared" ref="D6" si="0">D7+D10+D10+D11</f>
        <v>20</v>
      </c>
      <c r="E6" s="39"/>
      <c r="F6" s="39">
        <f t="shared" ref="F6" si="1">F7+F10+F10+F11</f>
        <v>11.850000000000001</v>
      </c>
      <c r="G6" s="39"/>
    </row>
    <row r="7" spans="1:7" s="3" customFormat="1" ht="15.75" customHeight="1">
      <c r="A7" s="12" t="s">
        <v>11</v>
      </c>
      <c r="B7" s="33">
        <f>SUM(B8:C9)</f>
        <v>10.83</v>
      </c>
      <c r="C7" s="33"/>
      <c r="D7" s="33">
        <f t="shared" ref="D7" si="2">SUM(D8:E9)</f>
        <v>10</v>
      </c>
      <c r="E7" s="33"/>
      <c r="F7" s="33">
        <f t="shared" ref="F7" si="3">SUM(F8:G9)</f>
        <v>5.07</v>
      </c>
      <c r="G7" s="33"/>
    </row>
    <row r="8" spans="1:7" s="3" customFormat="1" ht="15.75" customHeight="1">
      <c r="A8" s="13" t="s">
        <v>12</v>
      </c>
      <c r="B8" s="33">
        <v>0</v>
      </c>
      <c r="C8" s="33"/>
      <c r="D8" s="33">
        <v>0</v>
      </c>
      <c r="E8" s="33"/>
      <c r="F8" s="33">
        <v>0</v>
      </c>
      <c r="G8" s="33"/>
    </row>
    <row r="9" spans="1:7" s="3" customFormat="1" ht="15.75" customHeight="1">
      <c r="A9" s="14" t="s">
        <v>13</v>
      </c>
      <c r="B9" s="33">
        <v>10.83</v>
      </c>
      <c r="C9" s="33"/>
      <c r="D9" s="33">
        <v>10</v>
      </c>
      <c r="E9" s="33"/>
      <c r="F9" s="33">
        <v>5.07</v>
      </c>
      <c r="G9" s="33"/>
    </row>
    <row r="10" spans="1:7" s="3" customFormat="1" ht="15.75" customHeight="1">
      <c r="A10" s="14" t="s">
        <v>14</v>
      </c>
      <c r="B10" s="33">
        <v>0</v>
      </c>
      <c r="C10" s="33"/>
      <c r="D10" s="33">
        <v>0</v>
      </c>
      <c r="E10" s="33"/>
      <c r="F10" s="33">
        <v>0</v>
      </c>
      <c r="G10" s="33"/>
    </row>
    <row r="11" spans="1:7" s="3" customFormat="1" ht="15.75" customHeight="1">
      <c r="A11" s="14" t="s">
        <v>15</v>
      </c>
      <c r="B11" s="33">
        <v>11.95</v>
      </c>
      <c r="C11" s="33"/>
      <c r="D11" s="33">
        <v>10</v>
      </c>
      <c r="E11" s="33"/>
      <c r="F11" s="33">
        <v>6.78</v>
      </c>
      <c r="G11" s="33"/>
    </row>
    <row r="12" spans="1:7" s="4" customFormat="1" ht="15.75" customHeight="1">
      <c r="A12" s="15" t="s">
        <v>16</v>
      </c>
      <c r="B12" s="38"/>
      <c r="C12" s="38"/>
      <c r="D12" s="38"/>
      <c r="E12" s="38"/>
      <c r="F12" s="38"/>
      <c r="G12" s="38"/>
    </row>
    <row r="13" spans="1:7" s="4" customFormat="1" ht="15.75" customHeight="1">
      <c r="A13" s="16" t="s">
        <v>17</v>
      </c>
      <c r="B13" s="33">
        <v>19857.48</v>
      </c>
      <c r="C13" s="33"/>
      <c r="D13" s="35">
        <v>65.39</v>
      </c>
      <c r="E13" s="36"/>
      <c r="F13" s="35">
        <v>22333.01</v>
      </c>
      <c r="G13" s="36"/>
    </row>
    <row r="14" spans="1:7" s="4" customFormat="1" ht="15.75" customHeight="1">
      <c r="A14" s="16" t="s">
        <v>18</v>
      </c>
      <c r="B14" s="33"/>
      <c r="C14" s="33"/>
      <c r="D14" s="35"/>
      <c r="E14" s="36"/>
      <c r="F14" s="35"/>
      <c r="G14" s="36"/>
    </row>
    <row r="15" spans="1:7" s="4" customFormat="1" ht="15.75" customHeight="1">
      <c r="A15" s="17" t="s">
        <v>19</v>
      </c>
      <c r="B15" s="37">
        <f>SUM(B16:C35)</f>
        <v>394.31</v>
      </c>
      <c r="C15" s="37"/>
      <c r="D15" s="37">
        <f>SUM(D16:E35)</f>
        <v>429.83</v>
      </c>
      <c r="E15" s="37"/>
      <c r="F15" s="37">
        <f>SUM(F16:G35)</f>
        <v>354.66999999999996</v>
      </c>
      <c r="G15" s="37"/>
    </row>
    <row r="16" spans="1:7" s="4" customFormat="1" ht="15.75" customHeight="1">
      <c r="A16" s="18" t="s">
        <v>20</v>
      </c>
      <c r="B16" s="32">
        <v>47.92</v>
      </c>
      <c r="C16" s="32"/>
      <c r="D16" s="33">
        <v>80</v>
      </c>
      <c r="E16" s="33"/>
      <c r="F16" s="32">
        <v>52.75</v>
      </c>
      <c r="G16" s="32"/>
    </row>
    <row r="17" spans="1:7" s="4" customFormat="1" ht="15.75" customHeight="1">
      <c r="A17" s="18" t="s">
        <v>21</v>
      </c>
      <c r="B17" s="32">
        <v>1.2</v>
      </c>
      <c r="C17" s="32"/>
      <c r="D17" s="32">
        <v>1</v>
      </c>
      <c r="E17" s="32"/>
      <c r="F17" s="32">
        <v>1</v>
      </c>
      <c r="G17" s="32"/>
    </row>
    <row r="18" spans="1:7" s="4" customFormat="1" ht="15.75" customHeight="1">
      <c r="A18" s="18" t="s">
        <v>22</v>
      </c>
      <c r="B18" s="33">
        <v>2.0099999999999998</v>
      </c>
      <c r="C18" s="33"/>
      <c r="D18" s="33">
        <v>2</v>
      </c>
      <c r="E18" s="33"/>
      <c r="F18" s="32">
        <v>2.02</v>
      </c>
      <c r="G18" s="32"/>
    </row>
    <row r="19" spans="1:7" s="4" customFormat="1" ht="15.75" customHeight="1">
      <c r="A19" s="18" t="s">
        <v>23</v>
      </c>
      <c r="B19" s="33">
        <v>23.99</v>
      </c>
      <c r="C19" s="33"/>
      <c r="D19" s="33">
        <v>20</v>
      </c>
      <c r="E19" s="33"/>
      <c r="F19" s="32">
        <v>19.21</v>
      </c>
      <c r="G19" s="32"/>
    </row>
    <row r="20" spans="1:7" s="4" customFormat="1" ht="15.75" customHeight="1">
      <c r="A20" s="18" t="s">
        <v>24</v>
      </c>
      <c r="B20" s="32">
        <v>12.78</v>
      </c>
      <c r="C20" s="32"/>
      <c r="D20" s="33">
        <v>15</v>
      </c>
      <c r="E20" s="33"/>
      <c r="F20" s="32">
        <v>14.11</v>
      </c>
      <c r="G20" s="32"/>
    </row>
    <row r="21" spans="1:7" s="4" customFormat="1" ht="15.75" customHeight="1">
      <c r="A21" s="18" t="s">
        <v>25</v>
      </c>
      <c r="B21" s="32">
        <v>37.659999999999997</v>
      </c>
      <c r="C21" s="32"/>
      <c r="D21" s="32">
        <v>90</v>
      </c>
      <c r="E21" s="32"/>
      <c r="F21" s="32">
        <v>52.85</v>
      </c>
      <c r="G21" s="32"/>
    </row>
    <row r="22" spans="1:7" s="4" customFormat="1" ht="15.75" customHeight="1">
      <c r="A22" s="18" t="s">
        <v>26</v>
      </c>
      <c r="B22" s="32">
        <v>11.96</v>
      </c>
      <c r="C22" s="32"/>
      <c r="D22" s="33">
        <v>10</v>
      </c>
      <c r="E22" s="33"/>
      <c r="F22" s="32">
        <v>6.2</v>
      </c>
      <c r="G22" s="32"/>
    </row>
    <row r="23" spans="1:7" s="4" customFormat="1" ht="15.75" customHeight="1">
      <c r="A23" s="18" t="s">
        <v>27</v>
      </c>
      <c r="B23" s="32">
        <v>22.11</v>
      </c>
      <c r="C23" s="32"/>
      <c r="D23" s="33">
        <v>10</v>
      </c>
      <c r="E23" s="33"/>
      <c r="F23" s="32">
        <v>6.43</v>
      </c>
      <c r="G23" s="32"/>
    </row>
    <row r="24" spans="1:7" s="4" customFormat="1" ht="15.75" customHeight="1">
      <c r="A24" s="18" t="s">
        <v>28</v>
      </c>
      <c r="B24" s="32">
        <v>0</v>
      </c>
      <c r="C24" s="32"/>
      <c r="D24" s="33">
        <v>2</v>
      </c>
      <c r="E24" s="33"/>
      <c r="F24" s="32">
        <v>0</v>
      </c>
      <c r="G24" s="32"/>
    </row>
    <row r="25" spans="1:7" s="4" customFormat="1" ht="15.75" customHeight="1">
      <c r="A25" s="18" t="s">
        <v>29</v>
      </c>
      <c r="B25" s="32">
        <v>4.93</v>
      </c>
      <c r="C25" s="32"/>
      <c r="D25" s="33">
        <v>5</v>
      </c>
      <c r="E25" s="33"/>
      <c r="F25" s="32">
        <v>4.2</v>
      </c>
      <c r="G25" s="32"/>
    </row>
    <row r="26" spans="1:7" s="4" customFormat="1" ht="15.75" customHeight="1">
      <c r="A26" s="18" t="s">
        <v>30</v>
      </c>
      <c r="B26" s="32">
        <v>8.9499999999999993</v>
      </c>
      <c r="C26" s="32"/>
      <c r="D26" s="33">
        <v>10</v>
      </c>
      <c r="E26" s="33"/>
      <c r="F26" s="32">
        <v>8.9700000000000006</v>
      </c>
      <c r="G26" s="32"/>
    </row>
    <row r="27" spans="1:7" s="4" customFormat="1" ht="15.75" customHeight="1">
      <c r="A27" s="18" t="s">
        <v>31</v>
      </c>
      <c r="B27" s="32">
        <v>10.84</v>
      </c>
      <c r="C27" s="32"/>
      <c r="D27" s="33">
        <v>10</v>
      </c>
      <c r="E27" s="33"/>
      <c r="F27" s="32">
        <v>25.74</v>
      </c>
      <c r="G27" s="32"/>
    </row>
    <row r="28" spans="1:7" s="4" customFormat="1" ht="15.75" customHeight="1">
      <c r="A28" s="18" t="s">
        <v>32</v>
      </c>
      <c r="B28" s="32">
        <v>0</v>
      </c>
      <c r="C28" s="32"/>
      <c r="D28" s="33">
        <v>1.5</v>
      </c>
      <c r="E28" s="33"/>
      <c r="F28" s="32">
        <v>1.2</v>
      </c>
      <c r="G28" s="32"/>
    </row>
    <row r="29" spans="1:7" s="4" customFormat="1" ht="15.75" customHeight="1">
      <c r="A29" s="18" t="s">
        <v>33</v>
      </c>
      <c r="B29" s="32">
        <v>14.97</v>
      </c>
      <c r="C29" s="32"/>
      <c r="D29" s="33">
        <v>10</v>
      </c>
      <c r="E29" s="33"/>
      <c r="F29" s="32">
        <v>6.78</v>
      </c>
      <c r="G29" s="32"/>
    </row>
    <row r="30" spans="1:7" s="4" customFormat="1" ht="15.75" customHeight="1">
      <c r="A30" s="18" t="s">
        <v>34</v>
      </c>
      <c r="B30" s="32">
        <v>45</v>
      </c>
      <c r="C30" s="32"/>
      <c r="D30" s="33">
        <v>40</v>
      </c>
      <c r="E30" s="33"/>
      <c r="F30" s="32">
        <v>45</v>
      </c>
      <c r="G30" s="32"/>
    </row>
    <row r="31" spans="1:7" s="4" customFormat="1" ht="15.75" customHeight="1">
      <c r="A31" s="18" t="s">
        <v>35</v>
      </c>
      <c r="B31" s="32">
        <v>2.68</v>
      </c>
      <c r="C31" s="32"/>
      <c r="D31" s="33">
        <v>10</v>
      </c>
      <c r="E31" s="33"/>
      <c r="F31" s="32">
        <v>5.85</v>
      </c>
      <c r="G31" s="32"/>
    </row>
    <row r="32" spans="1:7" s="4" customFormat="1" ht="15.75" customHeight="1">
      <c r="A32" s="18" t="s">
        <v>36</v>
      </c>
      <c r="B32" s="32">
        <v>6.69</v>
      </c>
      <c r="C32" s="32"/>
      <c r="D32" s="33">
        <v>10</v>
      </c>
      <c r="E32" s="33"/>
      <c r="F32" s="32">
        <v>5.07</v>
      </c>
      <c r="G32" s="32"/>
    </row>
    <row r="33" spans="1:7" s="4" customFormat="1" ht="15.75" customHeight="1">
      <c r="A33" s="18" t="s">
        <v>37</v>
      </c>
      <c r="B33" s="32">
        <v>19.100000000000001</v>
      </c>
      <c r="C33" s="32"/>
      <c r="D33" s="32">
        <v>21</v>
      </c>
      <c r="E33" s="32"/>
      <c r="F33" s="32">
        <v>18.59</v>
      </c>
      <c r="G33" s="32"/>
    </row>
    <row r="34" spans="1:7" s="4" customFormat="1" ht="15.75" customHeight="1">
      <c r="A34" s="18" t="s">
        <v>38</v>
      </c>
      <c r="B34" s="32">
        <v>41.52</v>
      </c>
      <c r="C34" s="32"/>
      <c r="D34" s="32">
        <v>5</v>
      </c>
      <c r="E34" s="32"/>
      <c r="F34" s="32">
        <v>2.52</v>
      </c>
      <c r="G34" s="32"/>
    </row>
    <row r="35" spans="1:7" s="4" customFormat="1" ht="15.75" customHeight="1">
      <c r="A35" s="18" t="s">
        <v>39</v>
      </c>
      <c r="B35" s="32">
        <v>80</v>
      </c>
      <c r="C35" s="32"/>
      <c r="D35" s="33">
        <v>77.33</v>
      </c>
      <c r="E35" s="33"/>
      <c r="F35" s="32">
        <v>76.180000000000007</v>
      </c>
      <c r="G35" s="32"/>
    </row>
    <row r="36" spans="1:7" s="4" customFormat="1" ht="15.75" customHeight="1">
      <c r="A36" s="19" t="s">
        <v>40</v>
      </c>
      <c r="B36" s="34" t="s">
        <v>41</v>
      </c>
      <c r="C36" s="34"/>
      <c r="D36" s="34">
        <v>0</v>
      </c>
      <c r="E36" s="34"/>
      <c r="F36" s="34">
        <v>0</v>
      </c>
      <c r="G36" s="34"/>
    </row>
    <row r="37" spans="1:7" s="4" customFormat="1" ht="23.25" customHeight="1">
      <c r="A37" s="18" t="s">
        <v>42</v>
      </c>
      <c r="B37" s="33" t="s">
        <v>41</v>
      </c>
      <c r="C37" s="33"/>
      <c r="D37" s="33">
        <v>0</v>
      </c>
      <c r="E37" s="33"/>
      <c r="F37" s="33">
        <v>0</v>
      </c>
      <c r="G37" s="33"/>
    </row>
    <row r="38" spans="1:7" s="4" customFormat="1" ht="23.25" customHeight="1">
      <c r="A38" s="28" t="s">
        <v>43</v>
      </c>
      <c r="B38" s="31" t="s">
        <v>44</v>
      </c>
      <c r="C38" s="31" t="s">
        <v>45</v>
      </c>
      <c r="D38" s="31" t="s">
        <v>46</v>
      </c>
      <c r="E38" s="31" t="s">
        <v>47</v>
      </c>
      <c r="F38" s="31" t="s">
        <v>48</v>
      </c>
      <c r="G38" s="31" t="s">
        <v>49</v>
      </c>
    </row>
    <row r="39" spans="1:7" s="4" customFormat="1" ht="23.25" customHeight="1">
      <c r="A39" s="29"/>
      <c r="B39" s="31"/>
      <c r="C39" s="31"/>
      <c r="D39" s="31"/>
      <c r="E39" s="31"/>
      <c r="F39" s="31"/>
      <c r="G39" s="31"/>
    </row>
    <row r="40" spans="1:7" s="4" customFormat="1" ht="17.100000000000001" customHeight="1">
      <c r="A40" s="30"/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</row>
    <row r="41" spans="1:7" ht="63" customHeight="1">
      <c r="A41" s="21" t="s">
        <v>50</v>
      </c>
      <c r="B41" s="22" t="s">
        <v>53</v>
      </c>
      <c r="C41" s="23"/>
      <c r="D41" s="23"/>
      <c r="E41" s="23"/>
      <c r="F41" s="23"/>
      <c r="G41" s="24"/>
    </row>
    <row r="42" spans="1:7" ht="33" customHeight="1">
      <c r="A42" s="25" t="s">
        <v>51</v>
      </c>
      <c r="B42" s="26"/>
      <c r="C42" s="26"/>
      <c r="D42" s="26"/>
      <c r="E42" s="26"/>
      <c r="F42" s="26"/>
      <c r="G42" s="26"/>
    </row>
  </sheetData>
  <mergeCells count="116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D15:E15"/>
    <mergeCell ref="B15:C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41:G41"/>
    <mergeCell ref="A42:G42"/>
    <mergeCell ref="A3:A4"/>
    <mergeCell ref="A38:A40"/>
    <mergeCell ref="B38:B39"/>
    <mergeCell ref="C38:C39"/>
    <mergeCell ref="D38:D39"/>
    <mergeCell ref="E38:E39"/>
    <mergeCell ref="F38:F39"/>
    <mergeCell ref="G38:G39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</mergeCells>
  <phoneticPr fontId="10" type="noConversion"/>
  <printOptions horizontalCentered="1"/>
  <pageMargins left="0.78740157480314965" right="0.39370078740157483" top="0.39" bottom="0.33" header="0.31496062992125984" footer="0.3149606299212598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人社局</cp:lastModifiedBy>
  <cp:lastPrinted>2022-03-24T02:45:39Z</cp:lastPrinted>
  <dcterms:created xsi:type="dcterms:W3CDTF">2022-03-21T09:23:00Z</dcterms:created>
  <dcterms:modified xsi:type="dcterms:W3CDTF">2022-03-24T02:47:14Z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