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<sst xmlns="http://schemas.openxmlformats.org/spreadsheetml/2006/main" count="56" uniqueCount="55">
  <si>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</si>
  <si>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填报单位：津市市国有土地上房屋征收与补偿工作办公室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</si>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</sst>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6" activePane="bottomLeft" state="frozen"/>
      <selection/>
      <selection pane="bottomLeft" activeCell="J29" sqref="J29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8"/>
      <c r="C2" s="8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7</v>
      </c>
      <c r="C4" s="12"/>
      <c r="D4" s="12">
        <v>7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0.17</v>
      </c>
      <c r="C11" s="20"/>
      <c r="D11" s="20">
        <v>0.5</v>
      </c>
      <c r="E11" s="20"/>
      <c r="F11" s="20"/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354</v>
      </c>
      <c r="C13" s="20"/>
      <c r="D13" s="24">
        <v>135</v>
      </c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f>SUM(B20:C39)</f>
        <v>49.33</v>
      </c>
      <c r="C19" s="27"/>
      <c r="D19" s="27">
        <f>SUM(D20:E39)</f>
        <v>52.32</v>
      </c>
      <c r="E19" s="27"/>
      <c r="F19" s="27">
        <f>SUM(F20:G39)</f>
        <v>77.035</v>
      </c>
      <c r="G19" s="27"/>
    </row>
    <row r="20" s="3" customFormat="1" ht="15.75" customHeight="1" spans="1:7">
      <c r="A20" s="21" t="s">
        <v>22</v>
      </c>
      <c r="B20" s="28">
        <f>9.88+0.3</f>
        <v>10.18</v>
      </c>
      <c r="C20" s="28"/>
      <c r="D20" s="20">
        <v>4</v>
      </c>
      <c r="E20" s="20"/>
      <c r="F20" s="28">
        <v>10.1189</v>
      </c>
      <c r="G20" s="28"/>
    </row>
    <row r="21" s="3" customFormat="1" ht="15.75" customHeight="1" spans="1:7">
      <c r="A21" s="21" t="s">
        <v>23</v>
      </c>
      <c r="B21" s="28">
        <v>1</v>
      </c>
      <c r="C21" s="28"/>
      <c r="D21" s="28"/>
      <c r="E21" s="28"/>
      <c r="F21" s="28">
        <v>1.5</v>
      </c>
      <c r="G21" s="28"/>
    </row>
    <row r="22" s="3" customFormat="1" ht="15.75" customHeight="1" spans="1:7">
      <c r="A22" s="21" t="s">
        <v>24</v>
      </c>
      <c r="B22" s="20"/>
      <c r="C22" s="20"/>
      <c r="D22" s="20"/>
      <c r="E22" s="20"/>
      <c r="F22" s="28"/>
      <c r="G22" s="28"/>
    </row>
    <row r="23" s="3" customFormat="1" ht="15.75" customHeight="1" spans="1:7">
      <c r="A23" s="21" t="s">
        <v>25</v>
      </c>
      <c r="B23" s="20"/>
      <c r="C23" s="20"/>
      <c r="D23" s="20"/>
      <c r="E23" s="20"/>
      <c r="F23" s="28"/>
      <c r="G23" s="28"/>
    </row>
    <row r="24" s="3" customFormat="1" ht="15.75" customHeight="1" spans="1:7">
      <c r="A24" s="21" t="s">
        <v>26</v>
      </c>
      <c r="B24" s="28">
        <v>1.84</v>
      </c>
      <c r="C24" s="28"/>
      <c r="D24" s="20">
        <v>0.7</v>
      </c>
      <c r="E24" s="20"/>
      <c r="F24" s="28"/>
      <c r="G24" s="28"/>
    </row>
    <row r="25" s="3" customFormat="1" ht="15.75" customHeight="1" spans="1:7">
      <c r="A25" s="21" t="s">
        <v>27</v>
      </c>
      <c r="B25" s="28">
        <v>21.3</v>
      </c>
      <c r="C25" s="28"/>
      <c r="D25" s="28">
        <v>16</v>
      </c>
      <c r="E25" s="28"/>
      <c r="F25" s="28">
        <v>23.9702</v>
      </c>
      <c r="G25" s="28"/>
    </row>
    <row r="26" s="3" customFormat="1" ht="15.75" customHeight="1" spans="1:7">
      <c r="A26" s="21" t="s">
        <v>28</v>
      </c>
      <c r="B26" s="28">
        <v>0.16</v>
      </c>
      <c r="C26" s="28"/>
      <c r="D26" s="20">
        <v>1</v>
      </c>
      <c r="E26" s="20"/>
      <c r="F26" s="28">
        <v>0.1859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>
        <v>1.8252</v>
      </c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>
        <v>0.3</v>
      </c>
      <c r="E29" s="20"/>
      <c r="F29" s="28">
        <v>0.649</v>
      </c>
      <c r="G29" s="28"/>
    </row>
    <row r="30" s="3" customFormat="1" ht="15.75" customHeight="1" spans="1:7">
      <c r="A30" s="21" t="s">
        <v>32</v>
      </c>
      <c r="B30" s="28">
        <v>1.04</v>
      </c>
      <c r="C30" s="28"/>
      <c r="D30" s="20">
        <v>1</v>
      </c>
      <c r="E30" s="20"/>
      <c r="F30" s="28"/>
      <c r="G30" s="28"/>
    </row>
    <row r="31" s="3" customFormat="1" ht="15.75" customHeight="1" spans="1:7">
      <c r="A31" s="21" t="s">
        <v>33</v>
      </c>
      <c r="B31" s="28">
        <v>0.07</v>
      </c>
      <c r="C31" s="28"/>
      <c r="D31" s="20">
        <v>3.5</v>
      </c>
      <c r="E31" s="20"/>
      <c r="F31" s="28"/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0.17</v>
      </c>
      <c r="C33" s="28"/>
      <c r="D33" s="20">
        <v>0.5</v>
      </c>
      <c r="E33" s="20"/>
      <c r="F33" s="28"/>
      <c r="G33" s="28"/>
    </row>
    <row r="34" s="3" customFormat="1" ht="15.75" customHeight="1" spans="1:7">
      <c r="A34" s="21" t="s">
        <v>36</v>
      </c>
      <c r="B34" s="28">
        <v>5.7</v>
      </c>
      <c r="C34" s="28"/>
      <c r="D34" s="20">
        <v>6.17</v>
      </c>
      <c r="E34" s="20"/>
      <c r="F34" s="28">
        <v>4.5</v>
      </c>
      <c r="G34" s="28"/>
    </row>
    <row r="35" s="3" customFormat="1" ht="15.75" customHeight="1" spans="1:7">
      <c r="A35" s="21" t="s">
        <v>37</v>
      </c>
      <c r="B35" s="28">
        <v>5.45</v>
      </c>
      <c r="C35" s="28"/>
      <c r="D35" s="20"/>
      <c r="E35" s="20"/>
      <c r="F35" s="28">
        <v>31.415</v>
      </c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>
        <v>0.036</v>
      </c>
      <c r="G37" s="28"/>
    </row>
    <row r="38" s="3" customFormat="1" ht="15.75" customHeight="1" spans="1:7">
      <c r="A38" s="21" t="s">
        <v>40</v>
      </c>
      <c r="B38" s="28">
        <v>0.07</v>
      </c>
      <c r="C38" s="28"/>
      <c r="D38" s="28"/>
      <c r="E38" s="28"/>
      <c r="F38" s="28">
        <v>0.8339</v>
      </c>
      <c r="G38" s="28"/>
    </row>
    <row r="39" s="3" customFormat="1" ht="15.75" customHeight="1" spans="1:7">
      <c r="A39" s="21" t="s">
        <v>41</v>
      </c>
      <c r="B39" s="28">
        <v>2.35</v>
      </c>
      <c r="C39" s="28"/>
      <c r="D39" s="20">
        <f>0.5+18.65</f>
        <v>19.15</v>
      </c>
      <c r="E39" s="20"/>
      <c r="F39" s="28">
        <f>0.048+0.1098+1.8431</f>
        <v>2.0009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9">
    <mergeCell ref="A1:G1"/>
    <mergeCell ref="A2:C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曦进</cp:lastModifiedBy>
  <dcterms:created xsi:type="dcterms:W3CDTF">2022-03-21T09:23:00Z</dcterms:created>
  <dcterms:modified xsi:type="dcterms:W3CDTF">2022-03-29T01:48:24Z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